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kbm-all$/AG-Bohnsack-all/_Nicole/METTL8 manuscript/REVISION/SOURCE DATA/"/>
    </mc:Choice>
  </mc:AlternateContent>
  <xr:revisionPtr revIDLastSave="0" documentId="13_ncr:1_{E8129E94-3FFA-4548-B18D-BE82D3E6611B}" xr6:coauthVersionLast="36" xr6:coauthVersionMax="36" xr10:uidLastSave="{00000000-0000-0000-0000-000000000000}"/>
  <bookViews>
    <workbookView xWindow="820" yWindow="460" windowWidth="23320" windowHeight="14660" xr2:uid="{0F2D36A4-0B10-FC4A-8D41-72778CAA0313}"/>
  </bookViews>
  <sheets>
    <sheet name="Fig 5a" sheetId="1" r:id="rId1"/>
    <sheet name="Fig 5b" sheetId="2" r:id="rId2"/>
    <sheet name="Fig 5d" sheetId="3" r:id="rId3"/>
    <sheet name="Fig 5e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4" l="1"/>
  <c r="I3" i="4"/>
  <c r="G4" i="4"/>
  <c r="H4" i="4"/>
  <c r="G5" i="4"/>
  <c r="H5" i="4"/>
  <c r="H3" i="4"/>
  <c r="G3" i="4"/>
  <c r="K5" i="3"/>
  <c r="L5" i="3" s="1"/>
  <c r="H4" i="3"/>
  <c r="I4" i="3"/>
  <c r="K4" i="3" s="1"/>
  <c r="J4" i="3"/>
  <c r="H5" i="3"/>
  <c r="I5" i="3"/>
  <c r="J5" i="3"/>
  <c r="I3" i="3"/>
  <c r="J3" i="3"/>
  <c r="K3" i="3" s="1"/>
  <c r="H3" i="3"/>
  <c r="I4" i="2"/>
  <c r="J4" i="2"/>
  <c r="K4" i="2"/>
  <c r="L4" i="2"/>
  <c r="I5" i="2"/>
  <c r="M5" i="2" s="1"/>
  <c r="N5" i="2" s="1"/>
  <c r="J5" i="2"/>
  <c r="K5" i="2"/>
  <c r="L5" i="2"/>
  <c r="J3" i="2"/>
  <c r="K3" i="2"/>
  <c r="L3" i="2"/>
  <c r="I3" i="2"/>
  <c r="M3" i="2" s="1"/>
  <c r="L4" i="1"/>
  <c r="M4" i="1"/>
  <c r="N4" i="1"/>
  <c r="O4" i="1"/>
  <c r="P4" i="1"/>
  <c r="Q4" i="1"/>
  <c r="R4" i="1"/>
  <c r="L5" i="1"/>
  <c r="S5" i="1" s="1"/>
  <c r="M5" i="1"/>
  <c r="N5" i="1"/>
  <c r="O5" i="1"/>
  <c r="P5" i="1"/>
  <c r="Q5" i="1"/>
  <c r="R5" i="1"/>
  <c r="M3" i="1"/>
  <c r="N3" i="1"/>
  <c r="O3" i="1"/>
  <c r="P3" i="1"/>
  <c r="Q3" i="1"/>
  <c r="R3" i="1"/>
  <c r="L3" i="1"/>
  <c r="S3" i="1" l="1"/>
  <c r="S4" i="1"/>
  <c r="S5" i="2"/>
  <c r="D12" i="2" s="1"/>
  <c r="T5" i="2"/>
  <c r="E12" i="2" s="1"/>
  <c r="Q5" i="2"/>
  <c r="B12" i="2" s="1"/>
  <c r="R5" i="2"/>
  <c r="C12" i="2" s="1"/>
  <c r="N3" i="2"/>
  <c r="M4" i="2"/>
  <c r="N4" i="2" s="1"/>
  <c r="Q4" i="2" s="1"/>
  <c r="B11" i="2" s="1"/>
  <c r="I5" i="4"/>
  <c r="Q5" i="3"/>
  <c r="C11" i="3" s="1"/>
  <c r="R5" i="3"/>
  <c r="D11" i="3" s="1"/>
  <c r="P5" i="3"/>
  <c r="B11" i="3" s="1"/>
  <c r="L3" i="3"/>
  <c r="Q3" i="3" s="1"/>
  <c r="C9" i="3" s="1"/>
  <c r="L4" i="3"/>
  <c r="P4" i="3" s="1"/>
  <c r="B10" i="3" s="1"/>
  <c r="Q3" i="2"/>
  <c r="B10" i="2" s="1"/>
  <c r="R3" i="2"/>
  <c r="C10" i="2" s="1"/>
  <c r="S3" i="2"/>
  <c r="D10" i="2" s="1"/>
  <c r="T3" i="2"/>
  <c r="E10" i="2" s="1"/>
  <c r="S4" i="2" l="1"/>
  <c r="D11" i="2" s="1"/>
  <c r="T4" i="1"/>
  <c r="T5" i="1"/>
  <c r="T3" i="1"/>
  <c r="R4" i="2"/>
  <c r="C11" i="2" s="1"/>
  <c r="T4" i="2"/>
  <c r="E11" i="2" s="1"/>
  <c r="J4" i="4"/>
  <c r="J3" i="4"/>
  <c r="J5" i="4"/>
  <c r="P3" i="3"/>
  <c r="B9" i="3" s="1"/>
  <c r="R4" i="3"/>
  <c r="D10" i="3" s="1"/>
  <c r="Q4" i="3"/>
  <c r="C10" i="3" s="1"/>
  <c r="R3" i="3"/>
  <c r="D9" i="3" s="1"/>
  <c r="AC3" i="1" l="1"/>
  <c r="H10" i="1" s="1"/>
  <c r="Y3" i="1"/>
  <c r="D10" i="1" s="1"/>
  <c r="Z3" i="1"/>
  <c r="E10" i="1" s="1"/>
  <c r="AB3" i="1"/>
  <c r="G10" i="1" s="1"/>
  <c r="X3" i="1"/>
  <c r="C10" i="1" s="1"/>
  <c r="AA3" i="1"/>
  <c r="F10" i="1" s="1"/>
  <c r="W3" i="1"/>
  <c r="B10" i="1" s="1"/>
  <c r="AA5" i="1"/>
  <c r="F12" i="1" s="1"/>
  <c r="W5" i="1"/>
  <c r="B12" i="1" s="1"/>
  <c r="Y5" i="1"/>
  <c r="D12" i="1" s="1"/>
  <c r="AB5" i="1"/>
  <c r="G12" i="1" s="1"/>
  <c r="X5" i="1"/>
  <c r="C12" i="1" s="1"/>
  <c r="Z5" i="1"/>
  <c r="E12" i="1" s="1"/>
  <c r="AC5" i="1"/>
  <c r="H12" i="1" s="1"/>
  <c r="Z4" i="1"/>
  <c r="E11" i="1" s="1"/>
  <c r="AC4" i="1"/>
  <c r="H11" i="1" s="1"/>
  <c r="W4" i="1"/>
  <c r="B11" i="1" s="1"/>
  <c r="Y4" i="1"/>
  <c r="D11" i="1" s="1"/>
  <c r="AB4" i="1"/>
  <c r="G11" i="1" s="1"/>
  <c r="X4" i="1"/>
  <c r="C11" i="1" s="1"/>
  <c r="AA4" i="1"/>
  <c r="F11" i="1" s="1"/>
  <c r="N3" i="4"/>
  <c r="B10" i="4" s="1"/>
  <c r="O3" i="4"/>
  <c r="C10" i="4" s="1"/>
  <c r="O5" i="4"/>
  <c r="C12" i="4" s="1"/>
  <c r="N5" i="4"/>
  <c r="B12" i="4" s="1"/>
  <c r="O4" i="4"/>
  <c r="C11" i="4" s="1"/>
  <c r="N4" i="4"/>
  <c r="B11" i="4" s="1"/>
</calcChain>
</file>

<file path=xl/sharedStrings.xml><?xml version="1.0" encoding="utf-8"?>
<sst xmlns="http://schemas.openxmlformats.org/spreadsheetml/2006/main" count="349" uniqueCount="108">
  <si>
    <t>WT</t>
  </si>
  <si>
    <t>C32U</t>
  </si>
  <si>
    <t>U33A</t>
  </si>
  <si>
    <t>U34A</t>
  </si>
  <si>
    <t>G35A</t>
  </si>
  <si>
    <t>U36A</t>
  </si>
  <si>
    <t>A38G</t>
  </si>
  <si>
    <t>water</t>
  </si>
  <si>
    <t>#1</t>
  </si>
  <si>
    <t>#2</t>
  </si>
  <si>
    <t>#3</t>
  </si>
  <si>
    <t>Average of intensity between groups</t>
  </si>
  <si>
    <t>Normalisation factor</t>
  </si>
  <si>
    <t>ANOVA summary</t>
  </si>
  <si>
    <t>F</t>
  </si>
  <si>
    <t>P value</t>
  </si>
  <si>
    <t>&lt; 0,0001</t>
  </si>
  <si>
    <t>P value summary</t>
  </si>
  <si>
    <t>****</t>
  </si>
  <si>
    <t>Are differences among means statistically significant? (P &lt; 0.05)</t>
  </si>
  <si>
    <t>Yes</t>
  </si>
  <si>
    <t>R square</t>
  </si>
  <si>
    <t>Tukey's multiple comparisons test</t>
  </si>
  <si>
    <t>Mean Diff,</t>
  </si>
  <si>
    <t>95% CI of diff,</t>
  </si>
  <si>
    <t>Significant?</t>
  </si>
  <si>
    <t>Summary</t>
  </si>
  <si>
    <t>Adjusted P Value</t>
  </si>
  <si>
    <t>WT vs. C32U</t>
  </si>
  <si>
    <t>192,0 to 249,6</t>
  </si>
  <si>
    <t>WT vs. U33A</t>
  </si>
  <si>
    <t>57,45 to 115,0</t>
  </si>
  <si>
    <t>WT vs. U34A</t>
  </si>
  <si>
    <t>181,4 to 239,0</t>
  </si>
  <si>
    <t>WT vs. G35A</t>
  </si>
  <si>
    <t>191,5 to 249,1</t>
  </si>
  <si>
    <t>WT vs. U36A</t>
  </si>
  <si>
    <t>176,9 to 234,5</t>
  </si>
  <si>
    <t>WT vs. A38G</t>
  </si>
  <si>
    <t>185,9 to 243,5</t>
  </si>
  <si>
    <t>C32U vs. U33A</t>
  </si>
  <si>
    <t>-163,4 to -105,8</t>
  </si>
  <si>
    <t>C32U vs. U34A</t>
  </si>
  <si>
    <t>-39,41 to 18,17</t>
  </si>
  <si>
    <t>No</t>
  </si>
  <si>
    <t>ns</t>
  </si>
  <si>
    <t>C32U vs. G35A</t>
  </si>
  <si>
    <t>-29,29 to 28,29</t>
  </si>
  <si>
    <t>&gt; 0,9999</t>
  </si>
  <si>
    <t>C32U vs. U36A</t>
  </si>
  <si>
    <t>-43,93 to 13,64</t>
  </si>
  <si>
    <t>C32U vs. A38G</t>
  </si>
  <si>
    <t>-34,88 to 22,70</t>
  </si>
  <si>
    <t>U33A vs. U34A</t>
  </si>
  <si>
    <t>95,16 to 152,7</t>
  </si>
  <si>
    <t>U33A vs. G35A</t>
  </si>
  <si>
    <t>105,3 to 162,9</t>
  </si>
  <si>
    <t>U33A vs. U36A</t>
  </si>
  <si>
    <t>90,64 to 148,2</t>
  </si>
  <si>
    <t>U33A vs. A38G</t>
  </si>
  <si>
    <t>99,69 to 157,3</t>
  </si>
  <si>
    <t>U34A vs. G35A</t>
  </si>
  <si>
    <t>-18,67 to 38,91</t>
  </si>
  <si>
    <t>U34A vs. U36A</t>
  </si>
  <si>
    <t>-33,32 to 24,26</t>
  </si>
  <si>
    <t>U34A vs. A38G</t>
  </si>
  <si>
    <t>-24,26 to 33,32</t>
  </si>
  <si>
    <t>G35A vs. U36A</t>
  </si>
  <si>
    <t>-43,44 to 14,14</t>
  </si>
  <si>
    <t>G35A vs. A38G</t>
  </si>
  <si>
    <t>-34,38 to 23,20</t>
  </si>
  <si>
    <t>U36A vs. A38G</t>
  </si>
  <si>
    <t>-19,73 to 37,85</t>
  </si>
  <si>
    <t>A38C</t>
  </si>
  <si>
    <t>Statistical Analysis</t>
  </si>
  <si>
    <t>WT vs. A38C</t>
  </si>
  <si>
    <t>U34A vs. A38C</t>
  </si>
  <si>
    <t>G35A vs. A38C</t>
  </si>
  <si>
    <t>mt-tRNAThr</t>
  </si>
  <si>
    <t>mt-tRNAThr anticodon</t>
  </si>
  <si>
    <t>mt-tRNAThr ASL</t>
  </si>
  <si>
    <t>Statistical Analyses</t>
  </si>
  <si>
    <t>118,3 to 174,0</t>
  </si>
  <si>
    <t>132,2 to 188,0</t>
  </si>
  <si>
    <t>-13,96 to 41,80</t>
  </si>
  <si>
    <t>WT stem</t>
  </si>
  <si>
    <t>mt-tRNAPhe stem</t>
  </si>
  <si>
    <t>Unpaired t test</t>
  </si>
  <si>
    <t>Significantly different? (P &lt; 0.05)</t>
  </si>
  <si>
    <t>One- or two-tailed P value?</t>
  </si>
  <si>
    <t>Two-tailed</t>
  </si>
  <si>
    <t>t, df</t>
  </si>
  <si>
    <t>t=1,691 df=4</t>
  </si>
  <si>
    <t>128,0 to 247,8</t>
  </si>
  <si>
    <t>283,3 to 403,1</t>
  </si>
  <si>
    <t>-221,9 to -102,1</t>
  </si>
  <si>
    <t>***</t>
  </si>
  <si>
    <t>95,41 to 215,2</t>
  </si>
  <si>
    <t>-409,8 to -290,1</t>
  </si>
  <si>
    <t>-565,1 to -445,3</t>
  </si>
  <si>
    <t>Scintillation counts</t>
  </si>
  <si>
    <t>Normalised values</t>
  </si>
  <si>
    <t>Plotted values (CPM 10^3)</t>
  </si>
  <si>
    <t>Films and Gels</t>
  </si>
  <si>
    <r>
      <t>mt-tRNA</t>
    </r>
    <r>
      <rPr>
        <vertAlign val="superscript"/>
        <sz val="14"/>
        <rFont val="Arial"/>
        <family val="2"/>
      </rPr>
      <t>Thr</t>
    </r>
    <r>
      <rPr>
        <sz val="14"/>
        <rFont val="Arial"/>
        <family val="2"/>
      </rPr>
      <t xml:space="preserve"> vs. mt-tRNA</t>
    </r>
    <r>
      <rPr>
        <vertAlign val="superscript"/>
        <sz val="14"/>
        <rFont val="Arial"/>
        <family val="2"/>
      </rPr>
      <t>Thr</t>
    </r>
    <r>
      <rPr>
        <sz val="14"/>
        <rFont val="Arial"/>
        <family val="2"/>
      </rPr>
      <t xml:space="preserve"> anticodon</t>
    </r>
  </si>
  <si>
    <r>
      <t>mt-tRNA</t>
    </r>
    <r>
      <rPr>
        <vertAlign val="superscript"/>
        <sz val="14"/>
        <rFont val="Arial"/>
        <family val="2"/>
      </rPr>
      <t>Thr</t>
    </r>
    <r>
      <rPr>
        <sz val="14"/>
        <rFont val="Arial"/>
        <family val="2"/>
      </rPr>
      <t xml:space="preserve"> vs. mt-tRNA</t>
    </r>
    <r>
      <rPr>
        <vertAlign val="superscript"/>
        <sz val="14"/>
        <rFont val="Arial"/>
        <family val="2"/>
      </rPr>
      <t>Thr</t>
    </r>
    <r>
      <rPr>
        <sz val="14"/>
        <rFont val="Arial"/>
        <family val="2"/>
      </rPr>
      <t xml:space="preserve"> ASL</t>
    </r>
  </si>
  <si>
    <r>
      <t>mt-tRNA</t>
    </r>
    <r>
      <rPr>
        <vertAlign val="superscript"/>
        <sz val="14"/>
        <rFont val="Arial"/>
        <family val="2"/>
      </rPr>
      <t>Thr</t>
    </r>
    <r>
      <rPr>
        <sz val="14"/>
        <rFont val="Arial"/>
        <family val="2"/>
      </rPr>
      <t xml:space="preserve"> anticodon vs. mt-tRNA</t>
    </r>
    <r>
      <rPr>
        <vertAlign val="superscript"/>
        <sz val="14"/>
        <rFont val="Arial"/>
        <family val="2"/>
      </rPr>
      <t>Thr</t>
    </r>
    <r>
      <rPr>
        <sz val="14"/>
        <rFont val="Arial"/>
        <family val="2"/>
      </rPr>
      <t xml:space="preserve"> ASL</t>
    </r>
  </si>
  <si>
    <t>Removing background and normalising by group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</si>
</sst>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2"/>
      <name val="Arial"/>
      <family val="2"/>
    </font>
    <font>
      <vertAlign val="superscript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2" fontId="4" fillId="0" borderId="0" xfId="0" applyNumberFormat="1" applyFont="1" applyProtection="1">
      <protection locked="0"/>
    </xf>
    <xf numFmtId="2" fontId="4" fillId="0" borderId="0" xfId="0" applyNumberFormat="1" applyFont="1"/>
    <xf numFmtId="0" fontId="5" fillId="0" borderId="0" xfId="0" applyFont="1"/>
    <xf numFmtId="0" fontId="3" fillId="0" borderId="0" xfId="0" applyFont="1" applyFill="1" applyAlignment="1">
      <alignment horizontal="center"/>
    </xf>
    <xf numFmtId="165" fontId="4" fillId="2" borderId="0" xfId="0" applyNumberFormat="1" applyFont="1" applyFill="1" applyProtection="1">
      <protection locked="0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Fill="1"/>
    <xf numFmtId="0" fontId="4" fillId="0" borderId="0" xfId="0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4" fillId="2" borderId="0" xfId="0" applyFont="1" applyFill="1" applyProtection="1">
      <protection locked="0"/>
    </xf>
    <xf numFmtId="0" fontId="2" fillId="0" borderId="0" xfId="0" applyFont="1" applyAlignment="1">
      <alignment horizontal="right" indent="1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Protection="1">
      <protection locked="0"/>
    </xf>
    <xf numFmtId="1" fontId="4" fillId="0" borderId="0" xfId="0" applyNumberFormat="1" applyFont="1"/>
    <xf numFmtId="2" fontId="5" fillId="0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tiff"/><Relationship Id="rId3" Type="http://schemas.openxmlformats.org/officeDocument/2006/relationships/image" Target="../media/image3.tiff"/><Relationship Id="rId7" Type="http://schemas.openxmlformats.org/officeDocument/2006/relationships/image" Target="../media/image7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10" Type="http://schemas.openxmlformats.org/officeDocument/2006/relationships/image" Target="../media/image10.tiff"/><Relationship Id="rId4" Type="http://schemas.openxmlformats.org/officeDocument/2006/relationships/image" Target="../media/image4.tiff"/><Relationship Id="rId9" Type="http://schemas.openxmlformats.org/officeDocument/2006/relationships/image" Target="../media/image9.tif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tiff"/><Relationship Id="rId3" Type="http://schemas.openxmlformats.org/officeDocument/2006/relationships/image" Target="../media/image13.tiff"/><Relationship Id="rId7" Type="http://schemas.openxmlformats.org/officeDocument/2006/relationships/image" Target="../media/image17.tiff"/><Relationship Id="rId2" Type="http://schemas.openxmlformats.org/officeDocument/2006/relationships/image" Target="../media/image12.tiff"/><Relationship Id="rId1" Type="http://schemas.openxmlformats.org/officeDocument/2006/relationships/image" Target="../media/image11.tiff"/><Relationship Id="rId6" Type="http://schemas.openxmlformats.org/officeDocument/2006/relationships/image" Target="../media/image16.tiff"/><Relationship Id="rId5" Type="http://schemas.openxmlformats.org/officeDocument/2006/relationships/image" Target="../media/image15.tiff"/><Relationship Id="rId4" Type="http://schemas.openxmlformats.org/officeDocument/2006/relationships/image" Target="../media/image14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tiff"/><Relationship Id="rId2" Type="http://schemas.openxmlformats.org/officeDocument/2006/relationships/image" Target="../media/image20.tiff"/><Relationship Id="rId1" Type="http://schemas.openxmlformats.org/officeDocument/2006/relationships/image" Target="../media/image19.tiff"/><Relationship Id="rId4" Type="http://schemas.openxmlformats.org/officeDocument/2006/relationships/image" Target="../media/image22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tiff"/><Relationship Id="rId2" Type="http://schemas.openxmlformats.org/officeDocument/2006/relationships/image" Target="../media/image13.tiff"/><Relationship Id="rId1" Type="http://schemas.openxmlformats.org/officeDocument/2006/relationships/image" Target="../media/image12.tiff"/><Relationship Id="rId6" Type="http://schemas.openxmlformats.org/officeDocument/2006/relationships/image" Target="../media/image18.tiff"/><Relationship Id="rId5" Type="http://schemas.openxmlformats.org/officeDocument/2006/relationships/image" Target="../media/image17.tiff"/><Relationship Id="rId4" Type="http://schemas.openxmlformats.org/officeDocument/2006/relationships/image" Target="../media/image15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90716</xdr:colOff>
      <xdr:row>61</xdr:row>
      <xdr:rowOff>145143</xdr:rowOff>
    </xdr:from>
    <xdr:to>
      <xdr:col>6</xdr:col>
      <xdr:colOff>464911</xdr:colOff>
      <xdr:row>81</xdr:row>
      <xdr:rowOff>188685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D128BA-6EEF-6C44-BFAA-62F9F88479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814"/>
        <a:stretch/>
      </xdr:blipFill>
      <xdr:spPr>
        <a:xfrm>
          <a:off x="925287" y="6331857"/>
          <a:ext cx="4880428" cy="4034970"/>
        </a:xfrm>
        <a:prstGeom prst="rect">
          <a:avLst/>
        </a:prstGeom>
      </xdr:spPr>
    </xdr:pic>
    <xdr:clientData/>
  </xdr:twoCellAnchor>
  <xdr:oneCellAnchor>
    <xdr:from>
      <xdr:col>1</xdr:col>
      <xdr:colOff>72572</xdr:colOff>
      <xdr:row>60</xdr:row>
      <xdr:rowOff>31779</xdr:rowOff>
    </xdr:from>
    <xdr:ext cx="608052" cy="25442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E2354D5-86E4-0B4E-ABFB-37845610ECAD}"/>
            </a:ext>
          </a:extLst>
        </xdr:cNvPr>
        <xdr:cNvSpPr txBox="1"/>
      </xdr:nvSpPr>
      <xdr:spPr>
        <a:xfrm>
          <a:off x="907143" y="6018922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twoCellAnchor>
    <xdr:from>
      <xdr:col>1</xdr:col>
      <xdr:colOff>399288</xdr:colOff>
      <xdr:row>70</xdr:row>
      <xdr:rowOff>31942</xdr:rowOff>
    </xdr:from>
    <xdr:to>
      <xdr:col>3</xdr:col>
      <xdr:colOff>782893</xdr:colOff>
      <xdr:row>72</xdr:row>
      <xdr:rowOff>154907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77D7565-BECE-304D-8D3B-56D0FFA8EDAC}"/>
            </a:ext>
          </a:extLst>
        </xdr:cNvPr>
        <xdr:cNvSpPr/>
      </xdr:nvSpPr>
      <xdr:spPr>
        <a:xfrm rot="15965858">
          <a:off x="1999179" y="7249479"/>
          <a:ext cx="522108" cy="2052748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418422</xdr:colOff>
      <xdr:row>68</xdr:row>
      <xdr:rowOff>186441</xdr:rowOff>
    </xdr:from>
    <xdr:ext cx="458027" cy="25442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5E32629-416B-FE41-996D-C12ACA4C548B}"/>
            </a:ext>
          </a:extLst>
        </xdr:cNvPr>
        <xdr:cNvSpPr txBox="1"/>
      </xdr:nvSpPr>
      <xdr:spPr>
        <a:xfrm rot="21365858">
          <a:off x="1252993" y="7770155"/>
          <a:ext cx="45802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</xdr:col>
      <xdr:colOff>707956</xdr:colOff>
      <xdr:row>68</xdr:row>
      <xdr:rowOff>159224</xdr:rowOff>
    </xdr:from>
    <xdr:ext cx="589957" cy="25442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E5C9745-3798-9940-93B8-924EE0E1E2CA}"/>
            </a:ext>
          </a:extLst>
        </xdr:cNvPr>
        <xdr:cNvSpPr txBox="1"/>
      </xdr:nvSpPr>
      <xdr:spPr>
        <a:xfrm rot="21365858">
          <a:off x="1542527" y="7742938"/>
          <a:ext cx="589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C32U</a:t>
          </a:r>
        </a:p>
      </xdr:txBody>
    </xdr:sp>
    <xdr:clientData/>
  </xdr:oneCellAnchor>
  <xdr:oneCellAnchor>
    <xdr:from>
      <xdr:col>2</xdr:col>
      <xdr:colOff>279194</xdr:colOff>
      <xdr:row>68</xdr:row>
      <xdr:rowOff>136967</xdr:rowOff>
    </xdr:from>
    <xdr:ext cx="751961" cy="25442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F0D94F8-C13D-AD45-A516-A16CAC75FC0D}"/>
            </a:ext>
          </a:extLst>
        </xdr:cNvPr>
        <xdr:cNvSpPr txBox="1"/>
      </xdr:nvSpPr>
      <xdr:spPr>
        <a:xfrm rot="21365858">
          <a:off x="1948337" y="7720681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2</xdr:col>
      <xdr:colOff>703738</xdr:colOff>
      <xdr:row>68</xdr:row>
      <xdr:rowOff>107939</xdr:rowOff>
    </xdr:from>
    <xdr:ext cx="751961" cy="25442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22E7895-832E-2545-BE8F-8DD5641D2791}"/>
            </a:ext>
          </a:extLst>
        </xdr:cNvPr>
        <xdr:cNvSpPr txBox="1"/>
      </xdr:nvSpPr>
      <xdr:spPr>
        <a:xfrm rot="21365858">
          <a:off x="2372881" y="7691653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oneCellAnchor>
    <xdr:from>
      <xdr:col>3</xdr:col>
      <xdr:colOff>293709</xdr:colOff>
      <xdr:row>68</xdr:row>
      <xdr:rowOff>97055</xdr:rowOff>
    </xdr:from>
    <xdr:ext cx="751961" cy="254429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4AA662E-5A3C-AD42-82A8-F0DC57F44F4B}"/>
            </a:ext>
          </a:extLst>
        </xdr:cNvPr>
        <xdr:cNvSpPr txBox="1"/>
      </xdr:nvSpPr>
      <xdr:spPr>
        <a:xfrm rot="21365858">
          <a:off x="2797423" y="7680769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U36A</a:t>
          </a:r>
        </a:p>
      </xdr:txBody>
    </xdr:sp>
    <xdr:clientData/>
  </xdr:oneCellAnchor>
  <xdr:twoCellAnchor editAs="oneCell">
    <xdr:from>
      <xdr:col>7</xdr:col>
      <xdr:colOff>217713</xdr:colOff>
      <xdr:row>64</xdr:row>
      <xdr:rowOff>34337</xdr:rowOff>
    </xdr:from>
    <xdr:to>
      <xdr:col>10</xdr:col>
      <xdr:colOff>613228</xdr:colOff>
      <xdr:row>81</xdr:row>
      <xdr:rowOff>163286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CF2D3D8-C0A1-1B4C-A90D-469398D94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9713" y="6819766"/>
          <a:ext cx="2899229" cy="3521662"/>
        </a:xfrm>
        <a:prstGeom prst="rect">
          <a:avLst/>
        </a:prstGeom>
      </xdr:spPr>
    </xdr:pic>
    <xdr:clientData/>
  </xdr:twoCellAnchor>
  <xdr:oneCellAnchor>
    <xdr:from>
      <xdr:col>7</xdr:col>
      <xdr:colOff>152400</xdr:colOff>
      <xdr:row>62</xdr:row>
      <xdr:rowOff>111608</xdr:rowOff>
    </xdr:from>
    <xdr:ext cx="458972" cy="25442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024BDC2-625D-A245-BFF9-C46A07A96798}"/>
            </a:ext>
          </a:extLst>
        </xdr:cNvPr>
        <xdr:cNvSpPr txBox="1"/>
      </xdr:nvSpPr>
      <xdr:spPr>
        <a:xfrm>
          <a:off x="5994400" y="6497894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twoCellAnchor>
    <xdr:from>
      <xdr:col>8</xdr:col>
      <xdr:colOff>98116</xdr:colOff>
      <xdr:row>73</xdr:row>
      <xdr:rowOff>184341</xdr:rowOff>
    </xdr:from>
    <xdr:to>
      <xdr:col>10</xdr:col>
      <xdr:colOff>562428</xdr:colOff>
      <xdr:row>76</xdr:row>
      <xdr:rowOff>126999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120DF798-3795-204A-8CC7-89BE29ADD71D}"/>
            </a:ext>
          </a:extLst>
        </xdr:cNvPr>
        <xdr:cNvSpPr/>
      </xdr:nvSpPr>
      <xdr:spPr>
        <a:xfrm rot="16200000">
          <a:off x="7570728" y="7969871"/>
          <a:ext cx="541373" cy="213345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8</xdr:col>
      <xdr:colOff>207963</xdr:colOff>
      <xdr:row>72</xdr:row>
      <xdr:rowOff>121127</xdr:rowOff>
    </xdr:from>
    <xdr:ext cx="458027" cy="25442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051E6E2-04D1-3547-8999-AB7283AAC4A4}"/>
            </a:ext>
          </a:extLst>
        </xdr:cNvPr>
        <xdr:cNvSpPr txBox="1"/>
      </xdr:nvSpPr>
      <xdr:spPr>
        <a:xfrm rot="21365858">
          <a:off x="6884534" y="8503127"/>
          <a:ext cx="45802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8</xdr:col>
      <xdr:colOff>497497</xdr:colOff>
      <xdr:row>72</xdr:row>
      <xdr:rowOff>93910</xdr:rowOff>
    </xdr:from>
    <xdr:ext cx="589957" cy="25442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C73B255-A638-1240-8C1D-4B565F86B820}"/>
            </a:ext>
          </a:extLst>
        </xdr:cNvPr>
        <xdr:cNvSpPr txBox="1"/>
      </xdr:nvSpPr>
      <xdr:spPr>
        <a:xfrm rot="21365858">
          <a:off x="7174068" y="8475910"/>
          <a:ext cx="589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C32U</a:t>
          </a:r>
        </a:p>
      </xdr:txBody>
    </xdr:sp>
    <xdr:clientData/>
  </xdr:oneCellAnchor>
  <xdr:oneCellAnchor>
    <xdr:from>
      <xdr:col>9</xdr:col>
      <xdr:colOff>68735</xdr:colOff>
      <xdr:row>72</xdr:row>
      <xdr:rowOff>89795</xdr:rowOff>
    </xdr:from>
    <xdr:ext cx="751961" cy="25442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69C2A36B-3C3E-5140-B85F-4E1F8DD8C6A5}"/>
            </a:ext>
          </a:extLst>
        </xdr:cNvPr>
        <xdr:cNvSpPr txBox="1"/>
      </xdr:nvSpPr>
      <xdr:spPr>
        <a:xfrm rot="21365858">
          <a:off x="7579878" y="8471795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9</xdr:col>
      <xdr:colOff>493279</xdr:colOff>
      <xdr:row>72</xdr:row>
      <xdr:rowOff>97053</xdr:rowOff>
    </xdr:from>
    <xdr:ext cx="751961" cy="25442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856B1C13-3586-444B-94DF-55F2E55B7717}"/>
            </a:ext>
          </a:extLst>
        </xdr:cNvPr>
        <xdr:cNvSpPr txBox="1"/>
      </xdr:nvSpPr>
      <xdr:spPr>
        <a:xfrm rot="21365858">
          <a:off x="8004422" y="8479053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oneCellAnchor>
    <xdr:from>
      <xdr:col>10</xdr:col>
      <xdr:colOff>137680</xdr:colOff>
      <xdr:row>72</xdr:row>
      <xdr:rowOff>122455</xdr:rowOff>
    </xdr:from>
    <xdr:ext cx="751961" cy="254429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A3B7F47-07C7-5C4E-8E6D-D9BDEC9F9870}"/>
            </a:ext>
          </a:extLst>
        </xdr:cNvPr>
        <xdr:cNvSpPr txBox="1"/>
      </xdr:nvSpPr>
      <xdr:spPr>
        <a:xfrm rot="21365858">
          <a:off x="8483394" y="8504455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U36A</a:t>
          </a:r>
        </a:p>
      </xdr:txBody>
    </xdr:sp>
    <xdr:clientData/>
  </xdr:oneCellAnchor>
  <xdr:twoCellAnchor editAs="oneCell">
    <xdr:from>
      <xdr:col>1</xdr:col>
      <xdr:colOff>170090</xdr:colOff>
      <xdr:row>83</xdr:row>
      <xdr:rowOff>106588</xdr:rowOff>
    </xdr:from>
    <xdr:to>
      <xdr:col>6</xdr:col>
      <xdr:colOff>509958</xdr:colOff>
      <xdr:row>113</xdr:row>
      <xdr:rowOff>19501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17EEB67-0AB1-6D4F-BE87-1D624D852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5590" y="17235713"/>
          <a:ext cx="4800743" cy="6104163"/>
        </a:xfrm>
        <a:prstGeom prst="rect">
          <a:avLst/>
        </a:prstGeom>
      </xdr:spPr>
    </xdr:pic>
    <xdr:clientData/>
  </xdr:twoCellAnchor>
  <xdr:twoCellAnchor>
    <xdr:from>
      <xdr:col>2</xdr:col>
      <xdr:colOff>551689</xdr:colOff>
      <xdr:row>93</xdr:row>
      <xdr:rowOff>148057</xdr:rowOff>
    </xdr:from>
    <xdr:to>
      <xdr:col>5</xdr:col>
      <xdr:colOff>671286</xdr:colOff>
      <xdr:row>97</xdr:row>
      <xdr:rowOff>18143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CD878CE3-FE73-F34C-8F9E-0CD2900AA359}"/>
            </a:ext>
          </a:extLst>
        </xdr:cNvPr>
        <xdr:cNvSpPr/>
      </xdr:nvSpPr>
      <xdr:spPr>
        <a:xfrm rot="16200000">
          <a:off x="3198302" y="11743587"/>
          <a:ext cx="668372" cy="2623311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660399</xdr:colOff>
      <xdr:row>92</xdr:row>
      <xdr:rowOff>124013</xdr:rowOff>
    </xdr:from>
    <xdr:ext cx="458027" cy="28786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3F7118E-B234-6943-B1B9-6EBC86B08280}"/>
            </a:ext>
          </a:extLst>
        </xdr:cNvPr>
        <xdr:cNvSpPr txBox="1"/>
      </xdr:nvSpPr>
      <xdr:spPr>
        <a:xfrm rot="21365858">
          <a:off x="2329542" y="12497442"/>
          <a:ext cx="458027" cy="2878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3</xdr:col>
      <xdr:colOff>207215</xdr:colOff>
      <xdr:row>92</xdr:row>
      <xdr:rowOff>75766</xdr:rowOff>
    </xdr:from>
    <xdr:ext cx="589957" cy="25442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039B059-A959-1E43-8757-68386ABFC124}"/>
            </a:ext>
          </a:extLst>
        </xdr:cNvPr>
        <xdr:cNvSpPr txBox="1"/>
      </xdr:nvSpPr>
      <xdr:spPr>
        <a:xfrm rot="21365858">
          <a:off x="2710929" y="12449195"/>
          <a:ext cx="589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C32U</a:t>
          </a:r>
        </a:p>
      </xdr:txBody>
    </xdr:sp>
    <xdr:clientData/>
  </xdr:oneCellAnchor>
  <xdr:oneCellAnchor>
    <xdr:from>
      <xdr:col>3</xdr:col>
      <xdr:colOff>667453</xdr:colOff>
      <xdr:row>92</xdr:row>
      <xdr:rowOff>89794</xdr:rowOff>
    </xdr:from>
    <xdr:ext cx="751961" cy="254429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D24E080-AC81-714C-9827-E12BD33823E6}"/>
            </a:ext>
          </a:extLst>
        </xdr:cNvPr>
        <xdr:cNvSpPr txBox="1"/>
      </xdr:nvSpPr>
      <xdr:spPr>
        <a:xfrm rot="21365858">
          <a:off x="3171167" y="12463223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4</xdr:col>
      <xdr:colOff>329996</xdr:colOff>
      <xdr:row>92</xdr:row>
      <xdr:rowOff>78910</xdr:rowOff>
    </xdr:from>
    <xdr:ext cx="751961" cy="25442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6E4F9A6-2B71-D545-9EFE-286B34C6F65E}"/>
            </a:ext>
          </a:extLst>
        </xdr:cNvPr>
        <xdr:cNvSpPr txBox="1"/>
      </xdr:nvSpPr>
      <xdr:spPr>
        <a:xfrm rot="21365858">
          <a:off x="3668282" y="12452339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oneCellAnchor>
    <xdr:from>
      <xdr:col>5</xdr:col>
      <xdr:colOff>65110</xdr:colOff>
      <xdr:row>92</xdr:row>
      <xdr:rowOff>68027</xdr:rowOff>
    </xdr:from>
    <xdr:ext cx="751961" cy="25442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E5AE0CF-AE9A-8B47-B172-8F00BF60C156}"/>
            </a:ext>
          </a:extLst>
        </xdr:cNvPr>
        <xdr:cNvSpPr txBox="1"/>
      </xdr:nvSpPr>
      <xdr:spPr>
        <a:xfrm rot="21365858">
          <a:off x="4237967" y="12441456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U36A</a:t>
          </a:r>
        </a:p>
      </xdr:txBody>
    </xdr:sp>
    <xdr:clientData/>
  </xdr:oneCellAnchor>
  <xdr:oneCellAnchor>
    <xdr:from>
      <xdr:col>1</xdr:col>
      <xdr:colOff>7257</xdr:colOff>
      <xdr:row>82</xdr:row>
      <xdr:rowOff>75322</xdr:rowOff>
    </xdr:from>
    <xdr:ext cx="608052" cy="254429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2243C6F-0DDD-F641-AB0A-56635CB0E878}"/>
            </a:ext>
          </a:extLst>
        </xdr:cNvPr>
        <xdr:cNvSpPr txBox="1"/>
      </xdr:nvSpPr>
      <xdr:spPr>
        <a:xfrm>
          <a:off x="841828" y="10453036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twoCellAnchor editAs="oneCell">
    <xdr:from>
      <xdr:col>7</xdr:col>
      <xdr:colOff>170542</xdr:colOff>
      <xdr:row>92</xdr:row>
      <xdr:rowOff>36284</xdr:rowOff>
    </xdr:from>
    <xdr:to>
      <xdr:col>11</xdr:col>
      <xdr:colOff>541530</xdr:colOff>
      <xdr:row>113</xdr:row>
      <xdr:rowOff>77135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E70AEDC-F6C0-374A-9CE7-6AFE870F1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12542" y="12409713"/>
          <a:ext cx="3709274" cy="4231851"/>
        </a:xfrm>
        <a:prstGeom prst="rect">
          <a:avLst/>
        </a:prstGeom>
      </xdr:spPr>
    </xdr:pic>
    <xdr:clientData/>
  </xdr:twoCellAnchor>
  <xdr:twoCellAnchor>
    <xdr:from>
      <xdr:col>8</xdr:col>
      <xdr:colOff>285750</xdr:colOff>
      <xdr:row>96</xdr:row>
      <xdr:rowOff>155317</xdr:rowOff>
    </xdr:from>
    <xdr:to>
      <xdr:col>10</xdr:col>
      <xdr:colOff>809625</xdr:colOff>
      <xdr:row>100</xdr:row>
      <xdr:rowOff>31750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6616FC43-8EAA-ED44-B750-AB92559E475F}"/>
            </a:ext>
          </a:extLst>
        </xdr:cNvPr>
        <xdr:cNvSpPr/>
      </xdr:nvSpPr>
      <xdr:spPr>
        <a:xfrm rot="16200000">
          <a:off x="7959596" y="19230846"/>
          <a:ext cx="701933" cy="217487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8</xdr:col>
      <xdr:colOff>269608</xdr:colOff>
      <xdr:row>95</xdr:row>
      <xdr:rowOff>39465</xdr:rowOff>
    </xdr:from>
    <xdr:ext cx="458027" cy="28786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A5120B6-F22D-174F-A7FA-F92CCEFB020E}"/>
            </a:ext>
          </a:extLst>
        </xdr:cNvPr>
        <xdr:cNvSpPr txBox="1"/>
      </xdr:nvSpPr>
      <xdr:spPr>
        <a:xfrm rot="21365858">
          <a:off x="6879728" y="12968983"/>
          <a:ext cx="458027" cy="2878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8</xdr:col>
      <xdr:colOff>635693</xdr:colOff>
      <xdr:row>95</xdr:row>
      <xdr:rowOff>21821</xdr:rowOff>
    </xdr:from>
    <xdr:ext cx="589957" cy="25442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F9EA626E-422B-EA49-AF51-8FEC3ADBE8DD}"/>
            </a:ext>
          </a:extLst>
        </xdr:cNvPr>
        <xdr:cNvSpPr txBox="1"/>
      </xdr:nvSpPr>
      <xdr:spPr>
        <a:xfrm rot="21365858">
          <a:off x="7245813" y="12951339"/>
          <a:ext cx="589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C32U</a:t>
          </a:r>
        </a:p>
      </xdr:txBody>
    </xdr:sp>
    <xdr:clientData/>
  </xdr:oneCellAnchor>
  <xdr:oneCellAnchor>
    <xdr:from>
      <xdr:col>9</xdr:col>
      <xdr:colOff>276660</xdr:colOff>
      <xdr:row>95</xdr:row>
      <xdr:rowOff>20548</xdr:rowOff>
    </xdr:from>
    <xdr:ext cx="751961" cy="25442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1B2B1CAF-FE44-8243-950D-6FD34B97B1FB}"/>
            </a:ext>
          </a:extLst>
        </xdr:cNvPr>
        <xdr:cNvSpPr txBox="1"/>
      </xdr:nvSpPr>
      <xdr:spPr>
        <a:xfrm rot="21365858">
          <a:off x="7713046" y="12950066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9</xdr:col>
      <xdr:colOff>727872</xdr:colOff>
      <xdr:row>95</xdr:row>
      <xdr:rowOff>24965</xdr:rowOff>
    </xdr:from>
    <xdr:ext cx="751961" cy="25442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F106A13-D50A-7C40-B22C-85B3201A471A}"/>
            </a:ext>
          </a:extLst>
        </xdr:cNvPr>
        <xdr:cNvSpPr txBox="1"/>
      </xdr:nvSpPr>
      <xdr:spPr>
        <a:xfrm rot="21365858">
          <a:off x="8164258" y="12954483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oneCellAnchor>
    <xdr:from>
      <xdr:col>10</xdr:col>
      <xdr:colOff>340576</xdr:colOff>
      <xdr:row>95</xdr:row>
      <xdr:rowOff>29384</xdr:rowOff>
    </xdr:from>
    <xdr:ext cx="751961" cy="25442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DC568A7C-A199-884E-B012-793E8ED60659}"/>
            </a:ext>
          </a:extLst>
        </xdr:cNvPr>
        <xdr:cNvSpPr txBox="1"/>
      </xdr:nvSpPr>
      <xdr:spPr>
        <a:xfrm rot="21365858">
          <a:off x="8603227" y="12958902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U36A</a:t>
          </a:r>
        </a:p>
      </xdr:txBody>
    </xdr:sp>
    <xdr:clientData/>
  </xdr:oneCellAnchor>
  <xdr:oneCellAnchor>
    <xdr:from>
      <xdr:col>7</xdr:col>
      <xdr:colOff>179943</xdr:colOff>
      <xdr:row>90</xdr:row>
      <xdr:rowOff>163195</xdr:rowOff>
    </xdr:from>
    <xdr:ext cx="458972" cy="25442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567DED68-12B4-AA4F-9A71-3D47E01B253D}"/>
            </a:ext>
          </a:extLst>
        </xdr:cNvPr>
        <xdr:cNvSpPr txBox="1"/>
      </xdr:nvSpPr>
      <xdr:spPr>
        <a:xfrm>
          <a:off x="5963798" y="12098135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oneCellAnchor>
    <xdr:from>
      <xdr:col>1</xdr:col>
      <xdr:colOff>61397</xdr:colOff>
      <xdr:row>38</xdr:row>
      <xdr:rowOff>29676</xdr:rowOff>
    </xdr:from>
    <xdr:ext cx="608052" cy="25442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C9A3E107-39EA-C145-9B0F-697D49D7B4E1}"/>
            </a:ext>
          </a:extLst>
        </xdr:cNvPr>
        <xdr:cNvSpPr txBox="1"/>
      </xdr:nvSpPr>
      <xdr:spPr>
        <a:xfrm>
          <a:off x="889658" y="8533154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twoCellAnchor>
    <xdr:from>
      <xdr:col>8</xdr:col>
      <xdr:colOff>36812</xdr:colOff>
      <xdr:row>37</xdr:row>
      <xdr:rowOff>128841</xdr:rowOff>
    </xdr:from>
    <xdr:to>
      <xdr:col>16</xdr:col>
      <xdr:colOff>759665</xdr:colOff>
      <xdr:row>62</xdr:row>
      <xdr:rowOff>73623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A701075E-254B-B943-B736-DAC291BB38A0}"/>
            </a:ext>
          </a:extLst>
        </xdr:cNvPr>
        <xdr:cNvGrpSpPr/>
      </xdr:nvGrpSpPr>
      <xdr:grpSpPr>
        <a:xfrm>
          <a:off x="6974187" y="7764716"/>
          <a:ext cx="7596728" cy="5104157"/>
          <a:chOff x="10767392" y="8724348"/>
          <a:chExt cx="7348940" cy="5006377"/>
        </a:xfrm>
      </xdr:grpSpPr>
      <xdr:pic>
        <xdr:nvPicPr>
          <xdr:cNvPr id="41" name="Picture 40">
            <a:extLst>
              <a:ext uri="{FF2B5EF4-FFF2-40B4-BE49-F238E27FC236}">
                <a16:creationId xmlns:a16="http://schemas.microsoft.com/office/drawing/2014/main" id="{78969212-0CF4-9744-8FD6-D4D90364C3C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b="14489"/>
          <a:stretch/>
        </xdr:blipFill>
        <xdr:spPr>
          <a:xfrm>
            <a:off x="10767392" y="8724348"/>
            <a:ext cx="5867400" cy="5006377"/>
          </a:xfrm>
          <a:prstGeom prst="rect">
            <a:avLst/>
          </a:prstGeom>
        </xdr:spPr>
      </xdr:pic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603FB84E-D2DB-0F4B-975C-B813904746AA}"/>
              </a:ext>
            </a:extLst>
          </xdr:cNvPr>
          <xdr:cNvSpPr/>
        </xdr:nvSpPr>
        <xdr:spPr>
          <a:xfrm rot="16377977">
            <a:off x="13017327" y="8651753"/>
            <a:ext cx="806457" cy="3970194"/>
          </a:xfrm>
          <a:prstGeom prst="rect">
            <a:avLst/>
          </a:prstGeom>
          <a:noFill/>
          <a:ln w="12700">
            <a:solidFill>
              <a:srgbClr val="FF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2" name="TextBox 41">
            <a:extLst>
              <a:ext uri="{FF2B5EF4-FFF2-40B4-BE49-F238E27FC236}">
                <a16:creationId xmlns:a16="http://schemas.microsoft.com/office/drawing/2014/main" id="{54983DDD-C24F-2B42-825D-4D27B135B979}"/>
              </a:ext>
            </a:extLst>
          </xdr:cNvPr>
          <xdr:cNvSpPr txBox="1"/>
        </xdr:nvSpPr>
        <xdr:spPr>
          <a:xfrm rot="21365858">
            <a:off x="11544438" y="9831514"/>
            <a:ext cx="458027" cy="33103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5ED990C5-8E80-074F-95CE-A2C13104D663}"/>
              </a:ext>
            </a:extLst>
          </xdr:cNvPr>
          <xdr:cNvSpPr txBox="1"/>
        </xdr:nvSpPr>
        <xdr:spPr>
          <a:xfrm rot="21365858">
            <a:off x="12089048" y="9822794"/>
            <a:ext cx="589957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C32U</a:t>
            </a:r>
          </a:p>
        </xdr:txBody>
      </xdr:sp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5A078AD9-3566-7043-BBC2-ABE85EEDE169}"/>
              </a:ext>
            </a:extLst>
          </xdr:cNvPr>
          <xdr:cNvSpPr txBox="1"/>
        </xdr:nvSpPr>
        <xdr:spPr>
          <a:xfrm rot="21365858">
            <a:off x="13187968" y="9929379"/>
            <a:ext cx="751961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U34A</a:t>
            </a:r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F070DDF7-2805-CF4B-9296-74273A31F363}"/>
              </a:ext>
            </a:extLst>
          </xdr:cNvPr>
          <xdr:cNvSpPr txBox="1"/>
        </xdr:nvSpPr>
        <xdr:spPr>
          <a:xfrm rot="21365858">
            <a:off x="13778163" y="9937160"/>
            <a:ext cx="751961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G35A</a:t>
            </a: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42867465-3A2E-2548-AA8E-57264DA81B3B}"/>
              </a:ext>
            </a:extLst>
          </xdr:cNvPr>
          <xdr:cNvSpPr txBox="1"/>
        </xdr:nvSpPr>
        <xdr:spPr>
          <a:xfrm rot="21365858">
            <a:off x="14362048" y="9907871"/>
            <a:ext cx="751961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U36A</a:t>
            </a:r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5DFE8976-A2B5-4348-B453-4032C2E3758E}"/>
              </a:ext>
            </a:extLst>
          </xdr:cNvPr>
          <xdr:cNvSpPr txBox="1"/>
        </xdr:nvSpPr>
        <xdr:spPr>
          <a:xfrm rot="21365858">
            <a:off x="14864159" y="9968243"/>
            <a:ext cx="751961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A38G</a:t>
            </a: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678A1C21-01E6-DD4C-8502-75E6713C4D9E}"/>
              </a:ext>
            </a:extLst>
          </xdr:cNvPr>
          <xdr:cNvSpPr txBox="1"/>
        </xdr:nvSpPr>
        <xdr:spPr>
          <a:xfrm rot="21365858">
            <a:off x="12553084" y="9846130"/>
            <a:ext cx="589957" cy="29150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U33A</a:t>
            </a:r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E2049E05-46C1-CE4C-AB8E-5DA153687BC6}"/>
              </a:ext>
            </a:extLst>
          </xdr:cNvPr>
          <xdr:cNvSpPr txBox="1"/>
        </xdr:nvSpPr>
        <xdr:spPr>
          <a:xfrm rot="21365858">
            <a:off x="16179676" y="11198473"/>
            <a:ext cx="1936656" cy="43127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degradation</a:t>
            </a:r>
            <a:r>
              <a:rPr lang="en-US" sz="1200" baseline="0">
                <a:latin typeface="Arial" panose="020B0604020202020204" pitchFamily="34" charset="0"/>
                <a:cs typeface="Arial" panose="020B0604020202020204" pitchFamily="34" charset="0"/>
              </a:rPr>
              <a:t> products</a:t>
            </a:r>
          </a:p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54" name="Straight Arrow Connector 53">
            <a:extLst>
              <a:ext uri="{FF2B5EF4-FFF2-40B4-BE49-F238E27FC236}">
                <a16:creationId xmlns:a16="http://schemas.microsoft.com/office/drawing/2014/main" id="{2918FC65-4F4D-614C-AB44-47505CA10D74}"/>
              </a:ext>
            </a:extLst>
          </xdr:cNvPr>
          <xdr:cNvCxnSpPr/>
        </xdr:nvCxnSpPr>
        <xdr:spPr>
          <a:xfrm flipH="1" flipV="1">
            <a:off x="15847391" y="11393188"/>
            <a:ext cx="294493" cy="55218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Straight Arrow Connector 55">
            <a:extLst>
              <a:ext uri="{FF2B5EF4-FFF2-40B4-BE49-F238E27FC236}">
                <a16:creationId xmlns:a16="http://schemas.microsoft.com/office/drawing/2014/main" id="{A19A24DE-CA1E-8B48-B120-11676FABB3EE}"/>
              </a:ext>
            </a:extLst>
          </xdr:cNvPr>
          <xdr:cNvCxnSpPr/>
        </xdr:nvCxnSpPr>
        <xdr:spPr>
          <a:xfrm flipH="1">
            <a:off x="15847391" y="11595652"/>
            <a:ext cx="349710" cy="125159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Straight Arrow Connector 57">
            <a:extLst>
              <a:ext uri="{FF2B5EF4-FFF2-40B4-BE49-F238E27FC236}">
                <a16:creationId xmlns:a16="http://schemas.microsoft.com/office/drawing/2014/main" id="{0C03144C-F45C-D34B-8180-87AAD67A7A0A}"/>
              </a:ext>
            </a:extLst>
          </xdr:cNvPr>
          <xdr:cNvCxnSpPr>
            <a:stCxn id="49" idx="1"/>
          </xdr:cNvCxnSpPr>
        </xdr:nvCxnSpPr>
        <xdr:spPr>
          <a:xfrm flipH="1">
            <a:off x="15865797" y="11480010"/>
            <a:ext cx="316124" cy="53897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55217</xdr:colOff>
      <xdr:row>39</xdr:row>
      <xdr:rowOff>0</xdr:rowOff>
    </xdr:from>
    <xdr:to>
      <xdr:col>7</xdr:col>
      <xdr:colOff>185224</xdr:colOff>
      <xdr:row>59</xdr:row>
      <xdr:rowOff>147247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6657298D-3B19-4C48-9773-38E13586C6F3}"/>
            </a:ext>
          </a:extLst>
        </xdr:cNvPr>
        <xdr:cNvGrpSpPr/>
      </xdr:nvGrpSpPr>
      <xdr:grpSpPr>
        <a:xfrm>
          <a:off x="880717" y="8048625"/>
          <a:ext cx="5416382" cy="4274747"/>
          <a:chOff x="5319275" y="9000434"/>
          <a:chExt cx="5099572" cy="4196522"/>
        </a:xfrm>
      </xdr:grpSpPr>
      <xdr:pic>
        <xdr:nvPicPr>
          <xdr:cNvPr id="66" name="Picture 65">
            <a:extLst>
              <a:ext uri="{FF2B5EF4-FFF2-40B4-BE49-F238E27FC236}">
                <a16:creationId xmlns:a16="http://schemas.microsoft.com/office/drawing/2014/main" id="{F0261595-1263-5641-81D7-87AD11E935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 rot="21444074">
            <a:off x="5319275" y="9000434"/>
            <a:ext cx="5099572" cy="4196522"/>
          </a:xfrm>
          <a:prstGeom prst="rect">
            <a:avLst/>
          </a:prstGeom>
        </xdr:spPr>
      </xdr:pic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715D4485-FB32-4942-8B0E-517F87C3B0FC}"/>
              </a:ext>
            </a:extLst>
          </xdr:cNvPr>
          <xdr:cNvSpPr/>
        </xdr:nvSpPr>
        <xdr:spPr>
          <a:xfrm rot="16200000">
            <a:off x="7268092" y="8198235"/>
            <a:ext cx="630499" cy="3496797"/>
          </a:xfrm>
          <a:prstGeom prst="rect">
            <a:avLst/>
          </a:prstGeom>
          <a:noFill/>
          <a:ln w="12700">
            <a:solidFill>
              <a:srgbClr val="FF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9" name="TextBox 58">
            <a:extLst>
              <a:ext uri="{FF2B5EF4-FFF2-40B4-BE49-F238E27FC236}">
                <a16:creationId xmlns:a16="http://schemas.microsoft.com/office/drawing/2014/main" id="{C29E8EAD-B6D1-2848-A6E6-E899FA6204F4}"/>
              </a:ext>
            </a:extLst>
          </xdr:cNvPr>
          <xdr:cNvSpPr txBox="1"/>
        </xdr:nvSpPr>
        <xdr:spPr>
          <a:xfrm rot="21365858">
            <a:off x="5917418" y="9302900"/>
            <a:ext cx="458027" cy="33103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</a:p>
        </xdr:txBody>
      </xdr:sp>
      <xdr:sp macro="" textlink="">
        <xdr:nvSpPr>
          <xdr:cNvPr id="60" name="TextBox 59">
            <a:extLst>
              <a:ext uri="{FF2B5EF4-FFF2-40B4-BE49-F238E27FC236}">
                <a16:creationId xmlns:a16="http://schemas.microsoft.com/office/drawing/2014/main" id="{024850CF-6C99-904A-B69F-2506F679BE02}"/>
              </a:ext>
            </a:extLst>
          </xdr:cNvPr>
          <xdr:cNvSpPr txBox="1"/>
        </xdr:nvSpPr>
        <xdr:spPr>
          <a:xfrm rot="21365858">
            <a:off x="6388405" y="9275774"/>
            <a:ext cx="589957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C32U</a:t>
            </a:r>
          </a:p>
        </xdr:txBody>
      </xdr:sp>
      <xdr:sp macro="" textlink="">
        <xdr:nvSpPr>
          <xdr:cNvPr id="61" name="TextBox 60">
            <a:extLst>
              <a:ext uri="{FF2B5EF4-FFF2-40B4-BE49-F238E27FC236}">
                <a16:creationId xmlns:a16="http://schemas.microsoft.com/office/drawing/2014/main" id="{763B7228-B2A4-9649-9FFB-318DBC69300D}"/>
              </a:ext>
            </a:extLst>
          </xdr:cNvPr>
          <xdr:cNvSpPr txBox="1"/>
        </xdr:nvSpPr>
        <xdr:spPr>
          <a:xfrm rot="21365858">
            <a:off x="7358485" y="9308736"/>
            <a:ext cx="751961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U34A</a:t>
            </a:r>
          </a:p>
        </xdr:txBody>
      </xdr:sp>
      <xdr:sp macro="" textlink="">
        <xdr:nvSpPr>
          <xdr:cNvPr id="62" name="TextBox 61">
            <a:extLst>
              <a:ext uri="{FF2B5EF4-FFF2-40B4-BE49-F238E27FC236}">
                <a16:creationId xmlns:a16="http://schemas.microsoft.com/office/drawing/2014/main" id="{D8EA2644-0A92-1E48-8BB0-050437E67177}"/>
              </a:ext>
            </a:extLst>
          </xdr:cNvPr>
          <xdr:cNvSpPr txBox="1"/>
        </xdr:nvSpPr>
        <xdr:spPr>
          <a:xfrm rot="21365858">
            <a:off x="7819839" y="9298111"/>
            <a:ext cx="751961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G35A</a:t>
            </a:r>
          </a:p>
        </xdr:txBody>
      </xdr:sp>
      <xdr:sp macro="" textlink="">
        <xdr:nvSpPr>
          <xdr:cNvPr id="63" name="TextBox 62">
            <a:extLst>
              <a:ext uri="{FF2B5EF4-FFF2-40B4-BE49-F238E27FC236}">
                <a16:creationId xmlns:a16="http://schemas.microsoft.com/office/drawing/2014/main" id="{D0784681-DA98-1747-B3CB-0CC767E0152A}"/>
              </a:ext>
            </a:extLst>
          </xdr:cNvPr>
          <xdr:cNvSpPr txBox="1"/>
        </xdr:nvSpPr>
        <xdr:spPr>
          <a:xfrm rot="21365858">
            <a:off x="8293288" y="9324039"/>
            <a:ext cx="751961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U36A</a:t>
            </a:r>
          </a:p>
        </xdr:txBody>
      </xdr:sp>
      <xdr:sp macro="" textlink="">
        <xdr:nvSpPr>
          <xdr:cNvPr id="64" name="TextBox 63">
            <a:extLst>
              <a:ext uri="{FF2B5EF4-FFF2-40B4-BE49-F238E27FC236}">
                <a16:creationId xmlns:a16="http://schemas.microsoft.com/office/drawing/2014/main" id="{2B50B4AB-2024-CB49-AF2E-413B828C44D1}"/>
              </a:ext>
            </a:extLst>
          </xdr:cNvPr>
          <xdr:cNvSpPr txBox="1"/>
        </xdr:nvSpPr>
        <xdr:spPr>
          <a:xfrm rot="21365858">
            <a:off x="8795400" y="9329194"/>
            <a:ext cx="751961" cy="2544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A38G</a:t>
            </a:r>
          </a:p>
        </xdr:txBody>
      </xdr:sp>
      <xdr:sp macro="" textlink="">
        <xdr:nvSpPr>
          <xdr:cNvPr id="65" name="TextBox 64">
            <a:extLst>
              <a:ext uri="{FF2B5EF4-FFF2-40B4-BE49-F238E27FC236}">
                <a16:creationId xmlns:a16="http://schemas.microsoft.com/office/drawing/2014/main" id="{8B7462F6-9742-8346-B6E1-1123BB3B5624}"/>
              </a:ext>
            </a:extLst>
          </xdr:cNvPr>
          <xdr:cNvSpPr txBox="1"/>
        </xdr:nvSpPr>
        <xdr:spPr>
          <a:xfrm rot="21365858">
            <a:off x="6870845" y="9299110"/>
            <a:ext cx="589957" cy="29150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U33A</a:t>
            </a:r>
          </a:p>
        </xdr:txBody>
      </xdr:sp>
    </xdr:grpSp>
    <xdr:clientData/>
  </xdr:twoCellAnchor>
  <xdr:oneCellAnchor>
    <xdr:from>
      <xdr:col>8</xdr:col>
      <xdr:colOff>30921</xdr:colOff>
      <xdr:row>36</xdr:row>
      <xdr:rowOff>74270</xdr:rowOff>
    </xdr:from>
    <xdr:ext cx="458972" cy="25442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9426C267-3CB4-CA48-B404-39846B88C285}"/>
            </a:ext>
          </a:extLst>
        </xdr:cNvPr>
        <xdr:cNvSpPr txBox="1"/>
      </xdr:nvSpPr>
      <xdr:spPr>
        <a:xfrm>
          <a:off x="6657008" y="8172821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twoCellAnchor editAs="oneCell">
    <xdr:from>
      <xdr:col>11</xdr:col>
      <xdr:colOff>432686</xdr:colOff>
      <xdr:row>64</xdr:row>
      <xdr:rowOff>186587</xdr:rowOff>
    </xdr:from>
    <xdr:to>
      <xdr:col>14</xdr:col>
      <xdr:colOff>591747</xdr:colOff>
      <xdr:row>81</xdr:row>
      <xdr:rowOff>156403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4A5D5216-BB73-DF43-9385-17B1B63B2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46561" y="13394587"/>
          <a:ext cx="2905436" cy="3478191"/>
        </a:xfrm>
        <a:prstGeom prst="rect">
          <a:avLst/>
        </a:prstGeom>
      </xdr:spPr>
    </xdr:pic>
    <xdr:clientData/>
  </xdr:twoCellAnchor>
  <xdr:twoCellAnchor>
    <xdr:from>
      <xdr:col>12</xdr:col>
      <xdr:colOff>442413</xdr:colOff>
      <xdr:row>70</xdr:row>
      <xdr:rowOff>14061</xdr:rowOff>
    </xdr:from>
    <xdr:to>
      <xdr:col>13</xdr:col>
      <xdr:colOff>644206</xdr:colOff>
      <xdr:row>72</xdr:row>
      <xdr:rowOff>165652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7EDD65CE-0BC5-764C-B75C-05F1B5E3B96C}"/>
            </a:ext>
          </a:extLst>
        </xdr:cNvPr>
        <xdr:cNvSpPr/>
      </xdr:nvSpPr>
      <xdr:spPr>
        <a:xfrm rot="16200000">
          <a:off x="10618311" y="14759612"/>
          <a:ext cx="556518" cy="1030054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12</xdr:col>
      <xdr:colOff>502484</xdr:colOff>
      <xdr:row>68</xdr:row>
      <xdr:rowOff>171203</xdr:rowOff>
    </xdr:from>
    <xdr:ext cx="751961" cy="25442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52D7A9F-3004-D74D-9058-705CC0F9DBA3}"/>
            </a:ext>
          </a:extLst>
        </xdr:cNvPr>
        <xdr:cNvSpPr txBox="1"/>
      </xdr:nvSpPr>
      <xdr:spPr>
        <a:xfrm rot="21365858">
          <a:off x="10441614" y="14748594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U33A</a:t>
          </a:r>
        </a:p>
      </xdr:txBody>
    </xdr:sp>
    <xdr:clientData/>
  </xdr:oneCellAnchor>
  <xdr:oneCellAnchor>
    <xdr:from>
      <xdr:col>13</xdr:col>
      <xdr:colOff>176333</xdr:colOff>
      <xdr:row>68</xdr:row>
      <xdr:rowOff>157952</xdr:rowOff>
    </xdr:from>
    <xdr:ext cx="751961" cy="25442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FA46CBE-A6A4-8E49-868A-3F3FC1CB0419}"/>
            </a:ext>
          </a:extLst>
        </xdr:cNvPr>
        <xdr:cNvSpPr txBox="1"/>
      </xdr:nvSpPr>
      <xdr:spPr>
        <a:xfrm rot="21365858">
          <a:off x="10943724" y="14735343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A38G</a:t>
          </a:r>
        </a:p>
      </xdr:txBody>
    </xdr:sp>
    <xdr:clientData/>
  </xdr:oneCellAnchor>
  <xdr:oneCellAnchor>
    <xdr:from>
      <xdr:col>11</xdr:col>
      <xdr:colOff>358282</xdr:colOff>
      <xdr:row>63</xdr:row>
      <xdr:rowOff>172873</xdr:rowOff>
    </xdr:from>
    <xdr:ext cx="608052" cy="25442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1974CFCE-E29F-FA40-84B9-379B91F186B5}"/>
            </a:ext>
          </a:extLst>
        </xdr:cNvPr>
        <xdr:cNvSpPr txBox="1"/>
      </xdr:nvSpPr>
      <xdr:spPr>
        <a:xfrm>
          <a:off x="9578482" y="13787273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twoCellAnchor editAs="oneCell">
    <xdr:from>
      <xdr:col>15</xdr:col>
      <xdr:colOff>164370</xdr:colOff>
      <xdr:row>65</xdr:row>
      <xdr:rowOff>76199</xdr:rowOff>
    </xdr:from>
    <xdr:to>
      <xdr:col>17</xdr:col>
      <xdr:colOff>348233</xdr:colOff>
      <xdr:row>81</xdr:row>
      <xdr:rowOff>177801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D1C3AF95-E21A-F440-8EBE-6DE2B8773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546870" y="14681199"/>
          <a:ext cx="1834863" cy="3488268"/>
        </a:xfrm>
        <a:prstGeom prst="rect">
          <a:avLst/>
        </a:prstGeom>
      </xdr:spPr>
    </xdr:pic>
    <xdr:clientData/>
  </xdr:twoCellAnchor>
  <xdr:oneCellAnchor>
    <xdr:from>
      <xdr:col>15</xdr:col>
      <xdr:colOff>152400</xdr:colOff>
      <xdr:row>63</xdr:row>
      <xdr:rowOff>173294</xdr:rowOff>
    </xdr:from>
    <xdr:ext cx="458972" cy="25442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49436F4F-89B9-874D-8BB9-8DCA8580CF65}"/>
            </a:ext>
          </a:extLst>
        </xdr:cNvPr>
        <xdr:cNvSpPr txBox="1"/>
      </xdr:nvSpPr>
      <xdr:spPr>
        <a:xfrm>
          <a:off x="12725400" y="13787694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twoCellAnchor>
    <xdr:from>
      <xdr:col>15</xdr:col>
      <xdr:colOff>550333</xdr:colOff>
      <xdr:row>70</xdr:row>
      <xdr:rowOff>28784</xdr:rowOff>
    </xdr:from>
    <xdr:to>
      <xdr:col>16</xdr:col>
      <xdr:colOff>613836</xdr:colOff>
      <xdr:row>72</xdr:row>
      <xdr:rowOff>211665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0A0AC689-A386-9644-9D1A-18C5DA49E931}"/>
            </a:ext>
          </a:extLst>
        </xdr:cNvPr>
        <xdr:cNvSpPr/>
      </xdr:nvSpPr>
      <xdr:spPr>
        <a:xfrm rot="16200000">
          <a:off x="13074227" y="15550723"/>
          <a:ext cx="606215" cy="889003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15</xdr:col>
      <xdr:colOff>472114</xdr:colOff>
      <xdr:row>68</xdr:row>
      <xdr:rowOff>185927</xdr:rowOff>
    </xdr:from>
    <xdr:ext cx="751961" cy="25442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7F390500-3257-1342-B46E-25CFF959D526}"/>
            </a:ext>
          </a:extLst>
        </xdr:cNvPr>
        <xdr:cNvSpPr txBox="1"/>
      </xdr:nvSpPr>
      <xdr:spPr>
        <a:xfrm rot="21365858">
          <a:off x="12854614" y="15425927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U33A</a:t>
          </a:r>
        </a:p>
      </xdr:txBody>
    </xdr:sp>
    <xdr:clientData/>
  </xdr:oneCellAnchor>
  <xdr:oneCellAnchor>
    <xdr:from>
      <xdr:col>16</xdr:col>
      <xdr:colOff>145963</xdr:colOff>
      <xdr:row>68</xdr:row>
      <xdr:rowOff>172676</xdr:rowOff>
    </xdr:from>
    <xdr:ext cx="751961" cy="25442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EF9E4255-B0D9-5B4F-ADB3-68FF3AFBB193}"/>
            </a:ext>
          </a:extLst>
        </xdr:cNvPr>
        <xdr:cNvSpPr txBox="1"/>
      </xdr:nvSpPr>
      <xdr:spPr>
        <a:xfrm rot="21365858">
          <a:off x="13353963" y="15412676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A38G</a:t>
          </a:r>
        </a:p>
      </xdr:txBody>
    </xdr:sp>
    <xdr:clientData/>
  </xdr:oneCellAnchor>
  <xdr:twoCellAnchor>
    <xdr:from>
      <xdr:col>17</xdr:col>
      <xdr:colOff>473933</xdr:colOff>
      <xdr:row>71</xdr:row>
      <xdr:rowOff>107674</xdr:rowOff>
    </xdr:from>
    <xdr:to>
      <xdr:col>19</xdr:col>
      <xdr:colOff>753768</xdr:colOff>
      <xdr:row>73</xdr:row>
      <xdr:rowOff>135432</xdr:rowOff>
    </xdr:to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D6208844-BFDF-0F40-9566-88CB04CB6258}"/>
            </a:ext>
          </a:extLst>
        </xdr:cNvPr>
        <xdr:cNvSpPr txBox="1"/>
      </xdr:nvSpPr>
      <xdr:spPr>
        <a:xfrm rot="21365858">
          <a:off x="14507433" y="15982674"/>
          <a:ext cx="1930835" cy="451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degradation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products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142646</xdr:colOff>
      <xdr:row>72</xdr:row>
      <xdr:rowOff>99671</xdr:rowOff>
    </xdr:from>
    <xdr:to>
      <xdr:col>17</xdr:col>
      <xdr:colOff>436254</xdr:colOff>
      <xdr:row>72</xdr:row>
      <xdr:rowOff>157427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id="{618ECF8D-6EC3-8849-93E7-E8BEBF118FC0}"/>
            </a:ext>
          </a:extLst>
        </xdr:cNvPr>
        <xdr:cNvCxnSpPr/>
      </xdr:nvCxnSpPr>
      <xdr:spPr>
        <a:xfrm flipH="1" flipV="1">
          <a:off x="14176146" y="16186338"/>
          <a:ext cx="293608" cy="577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105833</xdr:colOff>
      <xdr:row>73</xdr:row>
      <xdr:rowOff>99773</xdr:rowOff>
    </xdr:from>
    <xdr:to>
      <xdr:col>17</xdr:col>
      <xdr:colOff>491306</xdr:colOff>
      <xdr:row>75</xdr:row>
      <xdr:rowOff>190500</xdr:rowOff>
    </xdr:to>
    <xdr:cxnSp macro="">
      <xdr:nvCxnSpPr>
        <xdr:cNvPr id="79" name="Straight Arrow Connector 78">
          <a:extLst>
            <a:ext uri="{FF2B5EF4-FFF2-40B4-BE49-F238E27FC236}">
              <a16:creationId xmlns:a16="http://schemas.microsoft.com/office/drawing/2014/main" id="{5661462B-A358-384C-BEFF-1FB8E5D6BF5D}"/>
            </a:ext>
          </a:extLst>
        </xdr:cNvPr>
        <xdr:cNvCxnSpPr/>
      </xdr:nvCxnSpPr>
      <xdr:spPr>
        <a:xfrm flipH="1">
          <a:off x="14139333" y="16398106"/>
          <a:ext cx="385473" cy="51406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105833</xdr:colOff>
      <xdr:row>72</xdr:row>
      <xdr:rowOff>187256</xdr:rowOff>
    </xdr:from>
    <xdr:to>
      <xdr:col>17</xdr:col>
      <xdr:colOff>476171</xdr:colOff>
      <xdr:row>73</xdr:row>
      <xdr:rowOff>190500</xdr:rowOff>
    </xdr:to>
    <xdr:cxnSp macro="">
      <xdr:nvCxnSpPr>
        <xdr:cNvPr id="80" name="Straight Arrow Connector 79">
          <a:extLst>
            <a:ext uri="{FF2B5EF4-FFF2-40B4-BE49-F238E27FC236}">
              <a16:creationId xmlns:a16="http://schemas.microsoft.com/office/drawing/2014/main" id="{AACED8A4-DE84-FC49-887C-052285B5256D}"/>
            </a:ext>
          </a:extLst>
        </xdr:cNvPr>
        <xdr:cNvCxnSpPr>
          <a:stCxn id="77" idx="1"/>
        </xdr:cNvCxnSpPr>
      </xdr:nvCxnSpPr>
      <xdr:spPr>
        <a:xfrm flipH="1">
          <a:off x="14139333" y="16273923"/>
          <a:ext cx="370338" cy="21491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537705</xdr:colOff>
      <xdr:row>96</xdr:row>
      <xdr:rowOff>0</xdr:rowOff>
    </xdr:from>
    <xdr:to>
      <xdr:col>18</xdr:col>
      <xdr:colOff>372533</xdr:colOff>
      <xdr:row>113</xdr:row>
      <xdr:rowOff>118532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37ABE374-44C8-7C43-9BB6-ED6D790E6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920205" y="21166667"/>
          <a:ext cx="2311328" cy="3716866"/>
        </a:xfrm>
        <a:prstGeom prst="rect">
          <a:avLst/>
        </a:prstGeom>
      </xdr:spPr>
    </xdr:pic>
    <xdr:clientData/>
  </xdr:twoCellAnchor>
  <xdr:twoCellAnchor editAs="oneCell">
    <xdr:from>
      <xdr:col>12</xdr:col>
      <xdr:colOff>296334</xdr:colOff>
      <xdr:row>96</xdr:row>
      <xdr:rowOff>56381</xdr:rowOff>
    </xdr:from>
    <xdr:to>
      <xdr:col>15</xdr:col>
      <xdr:colOff>338666</xdr:colOff>
      <xdr:row>113</xdr:row>
      <xdr:rowOff>80432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AC977C3C-F517-3249-BACF-F9BA3ECC6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202334" y="21223048"/>
          <a:ext cx="2645832" cy="3622385"/>
        </a:xfrm>
        <a:prstGeom prst="rect">
          <a:avLst/>
        </a:prstGeom>
      </xdr:spPr>
    </xdr:pic>
    <xdr:clientData/>
  </xdr:twoCellAnchor>
  <xdr:twoCellAnchor>
    <xdr:from>
      <xdr:col>13</xdr:col>
      <xdr:colOff>206378</xdr:colOff>
      <xdr:row>101</xdr:row>
      <xdr:rowOff>7620</xdr:rowOff>
    </xdr:from>
    <xdr:to>
      <xdr:col>14</xdr:col>
      <xdr:colOff>142879</xdr:colOff>
      <xdr:row>103</xdr:row>
      <xdr:rowOff>63500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338C3CF8-EB38-B346-90AD-CA9692C80DBF}"/>
            </a:ext>
          </a:extLst>
        </xdr:cNvPr>
        <xdr:cNvSpPr/>
      </xdr:nvSpPr>
      <xdr:spPr>
        <a:xfrm rot="16200000">
          <a:off x="11624314" y="20641309"/>
          <a:ext cx="468630" cy="889001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13</xdr:col>
      <xdr:colOff>133447</xdr:colOff>
      <xdr:row>99</xdr:row>
      <xdr:rowOff>164761</xdr:rowOff>
    </xdr:from>
    <xdr:ext cx="751961" cy="25442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36A6DC5A-D0DE-B74A-8F14-8950D4E5F948}"/>
            </a:ext>
          </a:extLst>
        </xdr:cNvPr>
        <xdr:cNvSpPr txBox="1"/>
      </xdr:nvSpPr>
      <xdr:spPr>
        <a:xfrm rot="21365858">
          <a:off x="10864947" y="21966428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U33A</a:t>
          </a:r>
        </a:p>
      </xdr:txBody>
    </xdr:sp>
    <xdr:clientData/>
  </xdr:oneCellAnchor>
  <xdr:oneCellAnchor>
    <xdr:from>
      <xdr:col>13</xdr:col>
      <xdr:colOff>632796</xdr:colOff>
      <xdr:row>99</xdr:row>
      <xdr:rowOff>151510</xdr:rowOff>
    </xdr:from>
    <xdr:ext cx="751961" cy="25442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A71C3963-9BA3-814F-A47E-4DFDE2E0EE35}"/>
            </a:ext>
          </a:extLst>
        </xdr:cNvPr>
        <xdr:cNvSpPr txBox="1"/>
      </xdr:nvSpPr>
      <xdr:spPr>
        <a:xfrm rot="21365858">
          <a:off x="11364296" y="21953177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A38G</a:t>
          </a:r>
        </a:p>
      </xdr:txBody>
    </xdr:sp>
    <xdr:clientData/>
  </xdr:oneCellAnchor>
  <xdr:twoCellAnchor>
    <xdr:from>
      <xdr:col>16</xdr:col>
      <xdr:colOff>67733</xdr:colOff>
      <xdr:row>100</xdr:row>
      <xdr:rowOff>117684</xdr:rowOff>
    </xdr:from>
    <xdr:to>
      <xdr:col>17</xdr:col>
      <xdr:colOff>131236</xdr:colOff>
      <xdr:row>103</xdr:row>
      <xdr:rowOff>76199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F89DF6B8-E058-2C43-81E8-93DCC2182869}"/>
            </a:ext>
          </a:extLst>
        </xdr:cNvPr>
        <xdr:cNvSpPr/>
      </xdr:nvSpPr>
      <xdr:spPr>
        <a:xfrm rot="16200000">
          <a:off x="13423477" y="21983273"/>
          <a:ext cx="593515" cy="889003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15</xdr:col>
      <xdr:colOff>815014</xdr:colOff>
      <xdr:row>99</xdr:row>
      <xdr:rowOff>63160</xdr:rowOff>
    </xdr:from>
    <xdr:ext cx="751961" cy="25442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FEE358E1-0A33-894E-B86C-788F824454B4}"/>
            </a:ext>
          </a:extLst>
        </xdr:cNvPr>
        <xdr:cNvSpPr txBox="1"/>
      </xdr:nvSpPr>
      <xdr:spPr>
        <a:xfrm rot="21365858">
          <a:off x="13197514" y="21864827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U33A</a:t>
          </a:r>
        </a:p>
      </xdr:txBody>
    </xdr:sp>
    <xdr:clientData/>
  </xdr:oneCellAnchor>
  <xdr:oneCellAnchor>
    <xdr:from>
      <xdr:col>16</xdr:col>
      <xdr:colOff>488863</xdr:colOff>
      <xdr:row>99</xdr:row>
      <xdr:rowOff>49909</xdr:rowOff>
    </xdr:from>
    <xdr:ext cx="751961" cy="25442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AE6CC7B-6792-C445-BB92-5861D81B45B7}"/>
            </a:ext>
          </a:extLst>
        </xdr:cNvPr>
        <xdr:cNvSpPr txBox="1"/>
      </xdr:nvSpPr>
      <xdr:spPr>
        <a:xfrm rot="21365858">
          <a:off x="13696863" y="21851576"/>
          <a:ext cx="75196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A38G</a:t>
          </a:r>
        </a:p>
      </xdr:txBody>
    </xdr:sp>
    <xdr:clientData/>
  </xdr:oneCellAnchor>
  <xdr:twoCellAnchor>
    <xdr:from>
      <xdr:col>17</xdr:col>
      <xdr:colOff>457000</xdr:colOff>
      <xdr:row>102</xdr:row>
      <xdr:rowOff>111907</xdr:rowOff>
    </xdr:from>
    <xdr:to>
      <xdr:col>19</xdr:col>
      <xdr:colOff>736835</xdr:colOff>
      <xdr:row>104</xdr:row>
      <xdr:rowOff>139665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CF3D0BA-0724-5744-BF6E-69B986C34BC4}"/>
            </a:ext>
          </a:extLst>
        </xdr:cNvPr>
        <xdr:cNvSpPr txBox="1"/>
      </xdr:nvSpPr>
      <xdr:spPr>
        <a:xfrm rot="21365858">
          <a:off x="14490500" y="22548574"/>
          <a:ext cx="1930835" cy="451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degradation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products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125713</xdr:colOff>
      <xdr:row>103</xdr:row>
      <xdr:rowOff>103905</xdr:rowOff>
    </xdr:from>
    <xdr:to>
      <xdr:col>17</xdr:col>
      <xdr:colOff>419321</xdr:colOff>
      <xdr:row>103</xdr:row>
      <xdr:rowOff>161661</xdr:rowOff>
    </xdr:to>
    <xdr:cxnSp macro="">
      <xdr:nvCxnSpPr>
        <xdr:cNvPr id="92" name="Straight Arrow Connector 91">
          <a:extLst>
            <a:ext uri="{FF2B5EF4-FFF2-40B4-BE49-F238E27FC236}">
              <a16:creationId xmlns:a16="http://schemas.microsoft.com/office/drawing/2014/main" id="{BF1CCDA1-6FFF-254C-9C21-F48E4D80803A}"/>
            </a:ext>
          </a:extLst>
        </xdr:cNvPr>
        <xdr:cNvCxnSpPr/>
      </xdr:nvCxnSpPr>
      <xdr:spPr>
        <a:xfrm flipH="1" flipV="1">
          <a:off x="14159213" y="22752238"/>
          <a:ext cx="293608" cy="577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88900</xdr:colOff>
      <xdr:row>104</xdr:row>
      <xdr:rowOff>104006</xdr:rowOff>
    </xdr:from>
    <xdr:to>
      <xdr:col>17</xdr:col>
      <xdr:colOff>474373</xdr:colOff>
      <xdr:row>106</xdr:row>
      <xdr:rowOff>194734</xdr:rowOff>
    </xdr:to>
    <xdr:cxnSp macro="">
      <xdr:nvCxnSpPr>
        <xdr:cNvPr id="93" name="Straight Arrow Connector 92">
          <a:extLst>
            <a:ext uri="{FF2B5EF4-FFF2-40B4-BE49-F238E27FC236}">
              <a16:creationId xmlns:a16="http://schemas.microsoft.com/office/drawing/2014/main" id="{CA39EC1F-CFAC-904E-8FCC-BE13A7C8AFC6}"/>
            </a:ext>
          </a:extLst>
        </xdr:cNvPr>
        <xdr:cNvCxnSpPr/>
      </xdr:nvCxnSpPr>
      <xdr:spPr>
        <a:xfrm flipH="1">
          <a:off x="14122400" y="22964006"/>
          <a:ext cx="385473" cy="51406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88900</xdr:colOff>
      <xdr:row>103</xdr:row>
      <xdr:rowOff>191490</xdr:rowOff>
    </xdr:from>
    <xdr:to>
      <xdr:col>17</xdr:col>
      <xdr:colOff>459238</xdr:colOff>
      <xdr:row>104</xdr:row>
      <xdr:rowOff>194733</xdr:rowOff>
    </xdr:to>
    <xdr:cxnSp macro="">
      <xdr:nvCxnSpPr>
        <xdr:cNvPr id="94" name="Straight Arrow Connector 93">
          <a:extLst>
            <a:ext uri="{FF2B5EF4-FFF2-40B4-BE49-F238E27FC236}">
              <a16:creationId xmlns:a16="http://schemas.microsoft.com/office/drawing/2014/main" id="{7A06A757-AE5F-A546-851E-D9C8FC1B2040}"/>
            </a:ext>
          </a:extLst>
        </xdr:cNvPr>
        <xdr:cNvCxnSpPr>
          <a:stCxn id="91" idx="1"/>
        </xdr:cNvCxnSpPr>
      </xdr:nvCxnSpPr>
      <xdr:spPr>
        <a:xfrm flipH="1">
          <a:off x="14122400" y="22839823"/>
          <a:ext cx="370338" cy="21491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243982</xdr:colOff>
      <xdr:row>94</xdr:row>
      <xdr:rowOff>177107</xdr:rowOff>
    </xdr:from>
    <xdr:ext cx="608052" cy="25442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4460DC20-F133-1B4C-B9BE-0DF7D2D1C4FC}"/>
            </a:ext>
          </a:extLst>
        </xdr:cNvPr>
        <xdr:cNvSpPr txBox="1"/>
      </xdr:nvSpPr>
      <xdr:spPr>
        <a:xfrm>
          <a:off x="10149982" y="20920440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oneCellAnchor>
    <xdr:from>
      <xdr:col>15</xdr:col>
      <xdr:colOff>469900</xdr:colOff>
      <xdr:row>94</xdr:row>
      <xdr:rowOff>92861</xdr:rowOff>
    </xdr:from>
    <xdr:ext cx="458972" cy="25442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79380735-0ED7-BF4E-815A-AFBE96120F9D}"/>
            </a:ext>
          </a:extLst>
        </xdr:cNvPr>
        <xdr:cNvSpPr txBox="1"/>
      </xdr:nvSpPr>
      <xdr:spPr>
        <a:xfrm>
          <a:off x="12852400" y="20836194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352778</xdr:colOff>
      <xdr:row>53</xdr:row>
      <xdr:rowOff>71526</xdr:rowOff>
    </xdr:from>
    <xdr:to>
      <xdr:col>15</xdr:col>
      <xdr:colOff>802921</xdr:colOff>
      <xdr:row>71</xdr:row>
      <xdr:rowOff>1411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C0F593AA-BFDA-354B-AF65-41F432A3E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6000" y="11529748"/>
          <a:ext cx="2115254" cy="3485885"/>
        </a:xfrm>
        <a:prstGeom prst="rect">
          <a:avLst/>
        </a:prstGeom>
      </xdr:spPr>
    </xdr:pic>
    <xdr:clientData/>
  </xdr:twoCellAnchor>
  <xdr:twoCellAnchor editAs="oneCell">
    <xdr:from>
      <xdr:col>2</xdr:col>
      <xdr:colOff>194845</xdr:colOff>
      <xdr:row>23</xdr:row>
      <xdr:rowOff>50799</xdr:rowOff>
    </xdr:from>
    <xdr:to>
      <xdr:col>6</xdr:col>
      <xdr:colOff>200024</xdr:colOff>
      <xdr:row>37</xdr:row>
      <xdr:rowOff>12697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48A9F93-1C6B-0C44-949E-011177D6E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5220" y="4813299"/>
          <a:ext cx="3545304" cy="2851148"/>
        </a:xfrm>
        <a:prstGeom prst="rect">
          <a:avLst/>
        </a:prstGeom>
      </xdr:spPr>
    </xdr:pic>
    <xdr:clientData/>
  </xdr:twoCellAnchor>
  <xdr:twoCellAnchor editAs="oneCell">
    <xdr:from>
      <xdr:col>6</xdr:col>
      <xdr:colOff>634998</xdr:colOff>
      <xdr:row>19</xdr:row>
      <xdr:rowOff>76200</xdr:rowOff>
    </xdr:from>
    <xdr:to>
      <xdr:col>11</xdr:col>
      <xdr:colOff>458040</xdr:colOff>
      <xdr:row>37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C19FC3-545A-FC4D-BBE1-536B67D1E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5587998" y="4953000"/>
          <a:ext cx="3950542" cy="3619500"/>
        </a:xfrm>
        <a:prstGeom prst="rect">
          <a:avLst/>
        </a:prstGeom>
      </xdr:spPr>
    </xdr:pic>
    <xdr:clientData/>
  </xdr:twoCellAnchor>
  <xdr:oneCellAnchor>
    <xdr:from>
      <xdr:col>1</xdr:col>
      <xdr:colOff>596900</xdr:colOff>
      <xdr:row>21</xdr:row>
      <xdr:rowOff>152400</xdr:rowOff>
    </xdr:from>
    <xdr:ext cx="608052" cy="25442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F16E85A-8A99-E440-827B-DBE418E8FB13}"/>
            </a:ext>
          </a:extLst>
        </xdr:cNvPr>
        <xdr:cNvSpPr txBox="1"/>
      </xdr:nvSpPr>
      <xdr:spPr>
        <a:xfrm>
          <a:off x="1422400" y="5435600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oneCellAnchor>
    <xdr:from>
      <xdr:col>6</xdr:col>
      <xdr:colOff>127000</xdr:colOff>
      <xdr:row>18</xdr:row>
      <xdr:rowOff>76200</xdr:rowOff>
    </xdr:from>
    <xdr:ext cx="458972" cy="25442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8BE6BF0-809B-DF46-BF92-034F47344E3B}"/>
            </a:ext>
          </a:extLst>
        </xdr:cNvPr>
        <xdr:cNvSpPr txBox="1"/>
      </xdr:nvSpPr>
      <xdr:spPr>
        <a:xfrm>
          <a:off x="5080000" y="4749800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twoCellAnchor>
    <xdr:from>
      <xdr:col>3</xdr:col>
      <xdr:colOff>3</xdr:colOff>
      <xdr:row>29</xdr:row>
      <xdr:rowOff>12702</xdr:rowOff>
    </xdr:from>
    <xdr:to>
      <xdr:col>4</xdr:col>
      <xdr:colOff>723904</xdr:colOff>
      <xdr:row>31</xdr:row>
      <xdr:rowOff>139699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3E3EB22-7266-5B40-BE17-6AE1B76319F2}"/>
            </a:ext>
          </a:extLst>
        </xdr:cNvPr>
        <xdr:cNvSpPr/>
      </xdr:nvSpPr>
      <xdr:spPr>
        <a:xfrm rot="16200000">
          <a:off x="2984505" y="6413500"/>
          <a:ext cx="533397" cy="1549401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136528</xdr:colOff>
      <xdr:row>31</xdr:row>
      <xdr:rowOff>3176</xdr:rowOff>
    </xdr:from>
    <xdr:to>
      <xdr:col>9</xdr:col>
      <xdr:colOff>587375</xdr:colOff>
      <xdr:row>33</xdr:row>
      <xdr:rowOff>63499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A9C74F8-C0FD-0947-88B8-437404042CF9}"/>
            </a:ext>
          </a:extLst>
        </xdr:cNvPr>
        <xdr:cNvSpPr/>
      </xdr:nvSpPr>
      <xdr:spPr>
        <a:xfrm rot="16200000">
          <a:off x="7459665" y="6015039"/>
          <a:ext cx="473073" cy="1276347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12700</xdr:colOff>
      <xdr:row>27</xdr:row>
      <xdr:rowOff>165100</xdr:rowOff>
    </xdr:from>
    <xdr:ext cx="403957" cy="25442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54E8E69-9386-1B48-AED9-D4B9E0A618FA}"/>
            </a:ext>
          </a:extLst>
        </xdr:cNvPr>
        <xdr:cNvSpPr txBox="1"/>
      </xdr:nvSpPr>
      <xdr:spPr>
        <a:xfrm>
          <a:off x="2489200" y="6667500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3</xdr:col>
      <xdr:colOff>304800</xdr:colOff>
      <xdr:row>27</xdr:row>
      <xdr:rowOff>165100</xdr:rowOff>
    </xdr:from>
    <xdr:ext cx="537583" cy="254429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912D275-20E5-6845-9B57-70274054CA2C}"/>
            </a:ext>
          </a:extLst>
        </xdr:cNvPr>
        <xdr:cNvSpPr txBox="1"/>
      </xdr:nvSpPr>
      <xdr:spPr>
        <a:xfrm>
          <a:off x="2781300" y="6667500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3</xdr:col>
      <xdr:colOff>711200</xdr:colOff>
      <xdr:row>27</xdr:row>
      <xdr:rowOff>165100</xdr:rowOff>
    </xdr:from>
    <xdr:ext cx="545406" cy="25442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97F6576-7311-4D4C-AA49-F45F5238AA67}"/>
            </a:ext>
          </a:extLst>
        </xdr:cNvPr>
        <xdr:cNvSpPr txBox="1"/>
      </xdr:nvSpPr>
      <xdr:spPr>
        <a:xfrm>
          <a:off x="3187700" y="6667500"/>
          <a:ext cx="545406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oneCellAnchor>
    <xdr:from>
      <xdr:col>4</xdr:col>
      <xdr:colOff>292100</xdr:colOff>
      <xdr:row>27</xdr:row>
      <xdr:rowOff>165100</xdr:rowOff>
    </xdr:from>
    <xdr:ext cx="537583" cy="25442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F893F81-66EE-0143-AA10-1D101E7455FD}"/>
            </a:ext>
          </a:extLst>
        </xdr:cNvPr>
        <xdr:cNvSpPr txBox="1"/>
      </xdr:nvSpPr>
      <xdr:spPr>
        <a:xfrm>
          <a:off x="3594100" y="6667500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A38C</a:t>
          </a:r>
        </a:p>
      </xdr:txBody>
    </xdr:sp>
    <xdr:clientData/>
  </xdr:oneCellAnchor>
  <xdr:twoCellAnchor editAs="oneCell">
    <xdr:from>
      <xdr:col>2</xdr:col>
      <xdr:colOff>84666</xdr:colOff>
      <xdr:row>38</xdr:row>
      <xdr:rowOff>127000</xdr:rowOff>
    </xdr:from>
    <xdr:to>
      <xdr:col>8</xdr:col>
      <xdr:colOff>299505</xdr:colOff>
      <xdr:row>52</xdr:row>
      <xdr:rowOff>124176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E928AC0-651D-BD4F-B0A5-2B711A4E0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49777" y="8621889"/>
          <a:ext cx="5448297" cy="2762954"/>
        </a:xfrm>
        <a:prstGeom prst="rect">
          <a:avLst/>
        </a:prstGeom>
      </xdr:spPr>
    </xdr:pic>
    <xdr:clientData/>
  </xdr:twoCellAnchor>
  <xdr:twoCellAnchor>
    <xdr:from>
      <xdr:col>2</xdr:col>
      <xdr:colOff>278777</xdr:colOff>
      <xdr:row>44</xdr:row>
      <xdr:rowOff>110720</xdr:rowOff>
    </xdr:from>
    <xdr:to>
      <xdr:col>3</xdr:col>
      <xdr:colOff>511535</xdr:colOff>
      <xdr:row>47</xdr:row>
      <xdr:rowOff>30638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CAE621BA-6156-4F41-8317-A70B18C3BEF7}"/>
            </a:ext>
          </a:extLst>
        </xdr:cNvPr>
        <xdr:cNvSpPr/>
      </xdr:nvSpPr>
      <xdr:spPr>
        <a:xfrm rot="16727099">
          <a:off x="2220252" y="9514578"/>
          <a:ext cx="512585" cy="1065314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400755</xdr:colOff>
      <xdr:row>42</xdr:row>
      <xdr:rowOff>190500</xdr:rowOff>
    </xdr:from>
    <xdr:ext cx="403957" cy="25442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EED5A0B-4982-F742-86BA-8AEC70C58F57}"/>
            </a:ext>
          </a:extLst>
        </xdr:cNvPr>
        <xdr:cNvSpPr txBox="1"/>
      </xdr:nvSpPr>
      <xdr:spPr>
        <a:xfrm>
          <a:off x="2065866" y="9475611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2</xdr:col>
      <xdr:colOff>692855</xdr:colOff>
      <xdr:row>42</xdr:row>
      <xdr:rowOff>190500</xdr:rowOff>
    </xdr:from>
    <xdr:ext cx="537583" cy="25442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76409E59-0C0A-BE42-BE55-1334BB6D09A6}"/>
            </a:ext>
          </a:extLst>
        </xdr:cNvPr>
        <xdr:cNvSpPr txBox="1"/>
      </xdr:nvSpPr>
      <xdr:spPr>
        <a:xfrm>
          <a:off x="2357966" y="9475611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3</xdr:col>
      <xdr:colOff>196143</xdr:colOff>
      <xdr:row>43</xdr:row>
      <xdr:rowOff>105833</xdr:rowOff>
    </xdr:from>
    <xdr:ext cx="545406" cy="254429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DE7DDACE-406A-5E49-A8F3-E38C87AC9CA7}"/>
            </a:ext>
          </a:extLst>
        </xdr:cNvPr>
        <xdr:cNvSpPr txBox="1"/>
      </xdr:nvSpPr>
      <xdr:spPr>
        <a:xfrm>
          <a:off x="2693810" y="9588500"/>
          <a:ext cx="545406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oneCellAnchor>
    <xdr:from>
      <xdr:col>7</xdr:col>
      <xdr:colOff>526696</xdr:colOff>
      <xdr:row>44</xdr:row>
      <xdr:rowOff>32455</xdr:rowOff>
    </xdr:from>
    <xdr:ext cx="537583" cy="25442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37D8544A-52D6-0F49-9FE9-485CBC5F9244}"/>
            </a:ext>
          </a:extLst>
        </xdr:cNvPr>
        <xdr:cNvSpPr txBox="1"/>
      </xdr:nvSpPr>
      <xdr:spPr>
        <a:xfrm>
          <a:off x="6622696" y="9128830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A38C</a:t>
          </a:r>
        </a:p>
      </xdr:txBody>
    </xdr:sp>
    <xdr:clientData/>
  </xdr:oneCellAnchor>
  <xdr:oneCellAnchor>
    <xdr:from>
      <xdr:col>7</xdr:col>
      <xdr:colOff>152752</xdr:colOff>
      <xdr:row>44</xdr:row>
      <xdr:rowOff>18344</xdr:rowOff>
    </xdr:from>
    <xdr:ext cx="403957" cy="26387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785CB004-70CB-2D4C-A0E4-348DFFFDD5DC}"/>
            </a:ext>
          </a:extLst>
        </xdr:cNvPr>
        <xdr:cNvSpPr txBox="1"/>
      </xdr:nvSpPr>
      <xdr:spPr>
        <a:xfrm>
          <a:off x="6248752" y="9114719"/>
          <a:ext cx="403957" cy="2638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twoCellAnchor>
    <xdr:from>
      <xdr:col>7</xdr:col>
      <xdr:colOff>192267</xdr:colOff>
      <xdr:row>45</xdr:row>
      <xdr:rowOff>26870</xdr:rowOff>
    </xdr:from>
    <xdr:to>
      <xdr:col>8</xdr:col>
      <xdr:colOff>79377</xdr:colOff>
      <xdr:row>47</xdr:row>
      <xdr:rowOff>144344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690C8A7D-3F16-A147-BEA1-920E11566208}"/>
            </a:ext>
          </a:extLst>
        </xdr:cNvPr>
        <xdr:cNvSpPr/>
      </xdr:nvSpPr>
      <xdr:spPr>
        <a:xfrm rot="16200000">
          <a:off x="6379460" y="9238427"/>
          <a:ext cx="530224" cy="71261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491066</xdr:colOff>
      <xdr:row>37</xdr:row>
      <xdr:rowOff>87489</xdr:rowOff>
    </xdr:from>
    <xdr:ext cx="608052" cy="25442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4B6840B-A5F0-F944-A09F-EF50BD723368}"/>
            </a:ext>
          </a:extLst>
        </xdr:cNvPr>
        <xdr:cNvSpPr txBox="1"/>
      </xdr:nvSpPr>
      <xdr:spPr>
        <a:xfrm>
          <a:off x="1323622" y="8384822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twoCellAnchor editAs="oneCell">
    <xdr:from>
      <xdr:col>8</xdr:col>
      <xdr:colOff>747888</xdr:colOff>
      <xdr:row>39</xdr:row>
      <xdr:rowOff>50229</xdr:rowOff>
    </xdr:from>
    <xdr:to>
      <xdr:col>11</xdr:col>
      <xdr:colOff>747889</xdr:colOff>
      <xdr:row>52</xdr:row>
      <xdr:rowOff>159456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4D3D3EC-9ED3-3E47-904A-CD0A43A4F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08332" y="8742673"/>
          <a:ext cx="2497668" cy="2677449"/>
        </a:xfrm>
        <a:prstGeom prst="rect">
          <a:avLst/>
        </a:prstGeom>
      </xdr:spPr>
    </xdr:pic>
    <xdr:clientData/>
  </xdr:twoCellAnchor>
  <xdr:oneCellAnchor>
    <xdr:from>
      <xdr:col>8</xdr:col>
      <xdr:colOff>620889</xdr:colOff>
      <xdr:row>37</xdr:row>
      <xdr:rowOff>191912</xdr:rowOff>
    </xdr:from>
    <xdr:ext cx="458972" cy="25442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B55FF0C-73A3-7649-AEE5-E583BAB8F1B9}"/>
            </a:ext>
          </a:extLst>
        </xdr:cNvPr>
        <xdr:cNvSpPr txBox="1"/>
      </xdr:nvSpPr>
      <xdr:spPr>
        <a:xfrm>
          <a:off x="7281333" y="8489245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twoCellAnchor>
    <xdr:from>
      <xdr:col>9</xdr:col>
      <xdr:colOff>233621</xdr:colOff>
      <xdr:row>46</xdr:row>
      <xdr:rowOff>122008</xdr:rowOff>
    </xdr:from>
    <xdr:to>
      <xdr:col>10</xdr:col>
      <xdr:colOff>466379</xdr:colOff>
      <xdr:row>49</xdr:row>
      <xdr:rowOff>41926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578D872C-2E00-064B-9982-AB3A677AF95C}"/>
            </a:ext>
          </a:extLst>
        </xdr:cNvPr>
        <xdr:cNvSpPr/>
      </xdr:nvSpPr>
      <xdr:spPr>
        <a:xfrm rot="16501793">
          <a:off x="8002985" y="9920977"/>
          <a:ext cx="512585" cy="1065314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9</xdr:col>
      <xdr:colOff>355599</xdr:colOff>
      <xdr:row>45</xdr:row>
      <xdr:rowOff>4232</xdr:rowOff>
    </xdr:from>
    <xdr:ext cx="403957" cy="254429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A5C959E4-B553-3241-A211-CB4AFDB7F82D}"/>
            </a:ext>
          </a:extLst>
        </xdr:cNvPr>
        <xdr:cNvSpPr txBox="1"/>
      </xdr:nvSpPr>
      <xdr:spPr>
        <a:xfrm rot="21374694">
          <a:off x="7848599" y="9882010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9</xdr:col>
      <xdr:colOff>647699</xdr:colOff>
      <xdr:row>45</xdr:row>
      <xdr:rowOff>4232</xdr:rowOff>
    </xdr:from>
    <xdr:ext cx="537583" cy="254429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57D42E7-32B0-B04A-A98C-17FE1053D19C}"/>
            </a:ext>
          </a:extLst>
        </xdr:cNvPr>
        <xdr:cNvSpPr txBox="1"/>
      </xdr:nvSpPr>
      <xdr:spPr>
        <a:xfrm rot="21374694">
          <a:off x="8140699" y="9882010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10</xdr:col>
      <xdr:colOff>150987</xdr:colOff>
      <xdr:row>45</xdr:row>
      <xdr:rowOff>117121</xdr:rowOff>
    </xdr:from>
    <xdr:ext cx="545406" cy="25442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1D29224-52A6-D446-B61B-38F8174255D3}"/>
            </a:ext>
          </a:extLst>
        </xdr:cNvPr>
        <xdr:cNvSpPr txBox="1"/>
      </xdr:nvSpPr>
      <xdr:spPr>
        <a:xfrm rot="21374694">
          <a:off x="8476543" y="9994899"/>
          <a:ext cx="545406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twoCellAnchor editAs="oneCell">
    <xdr:from>
      <xdr:col>12</xdr:col>
      <xdr:colOff>56443</xdr:colOff>
      <xdr:row>39</xdr:row>
      <xdr:rowOff>79557</xdr:rowOff>
    </xdr:from>
    <xdr:to>
      <xdr:col>14</xdr:col>
      <xdr:colOff>479777</xdr:colOff>
      <xdr:row>52</xdr:row>
      <xdr:rowOff>153811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6A2E6BF-008B-404E-B84E-81ABFA8CB8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26587"/>
        <a:stretch/>
      </xdr:blipFill>
      <xdr:spPr>
        <a:xfrm>
          <a:off x="10047110" y="8772001"/>
          <a:ext cx="2088445" cy="2642476"/>
        </a:xfrm>
        <a:prstGeom prst="rect">
          <a:avLst/>
        </a:prstGeom>
      </xdr:spPr>
    </xdr:pic>
    <xdr:clientData/>
  </xdr:twoCellAnchor>
  <xdr:oneCellAnchor>
    <xdr:from>
      <xdr:col>13</xdr:col>
      <xdr:colOff>684388</xdr:colOff>
      <xdr:row>45</xdr:row>
      <xdr:rowOff>156632</xdr:rowOff>
    </xdr:from>
    <xdr:ext cx="537583" cy="25442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57D2970-055C-3F42-8360-91822EB9FC1D}"/>
            </a:ext>
          </a:extLst>
        </xdr:cNvPr>
        <xdr:cNvSpPr txBox="1"/>
      </xdr:nvSpPr>
      <xdr:spPr>
        <a:xfrm>
          <a:off x="11507610" y="10034410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A38C</a:t>
          </a:r>
        </a:p>
      </xdr:txBody>
    </xdr:sp>
    <xdr:clientData/>
  </xdr:oneCellAnchor>
  <xdr:oneCellAnchor>
    <xdr:from>
      <xdr:col>13</xdr:col>
      <xdr:colOff>310444</xdr:colOff>
      <xdr:row>45</xdr:row>
      <xdr:rowOff>142521</xdr:rowOff>
    </xdr:from>
    <xdr:ext cx="403957" cy="263878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31252E4B-01E6-5946-87B5-568B0F5BC612}"/>
            </a:ext>
          </a:extLst>
        </xdr:cNvPr>
        <xdr:cNvSpPr txBox="1"/>
      </xdr:nvSpPr>
      <xdr:spPr>
        <a:xfrm>
          <a:off x="11133666" y="10020299"/>
          <a:ext cx="403957" cy="2638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twoCellAnchor>
    <xdr:from>
      <xdr:col>13</xdr:col>
      <xdr:colOff>349959</xdr:colOff>
      <xdr:row>46</xdr:row>
      <xdr:rowOff>151048</xdr:rowOff>
    </xdr:from>
    <xdr:to>
      <xdr:col>14</xdr:col>
      <xdr:colOff>237068</xdr:colOff>
      <xdr:row>49</xdr:row>
      <xdr:rowOff>70966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DB675090-2356-DC46-8405-97EBCA50A353}"/>
            </a:ext>
          </a:extLst>
        </xdr:cNvPr>
        <xdr:cNvSpPr/>
      </xdr:nvSpPr>
      <xdr:spPr>
        <a:xfrm rot="16200000">
          <a:off x="11276721" y="10122841"/>
          <a:ext cx="512585" cy="71966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84667</xdr:colOff>
      <xdr:row>57</xdr:row>
      <xdr:rowOff>49695</xdr:rowOff>
    </xdr:from>
    <xdr:to>
      <xdr:col>8</xdr:col>
      <xdr:colOff>611749</xdr:colOff>
      <xdr:row>71</xdr:row>
      <xdr:rowOff>42333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54E94557-E17A-C845-A9C5-FC14DB5F5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49778" y="11705473"/>
          <a:ext cx="5767596" cy="2758416"/>
        </a:xfrm>
        <a:prstGeom prst="rect">
          <a:avLst/>
        </a:prstGeom>
      </xdr:spPr>
    </xdr:pic>
    <xdr:clientData/>
  </xdr:twoCellAnchor>
  <xdr:twoCellAnchor>
    <xdr:from>
      <xdr:col>2</xdr:col>
      <xdr:colOff>459399</xdr:colOff>
      <xdr:row>65</xdr:row>
      <xdr:rowOff>51453</xdr:rowOff>
    </xdr:from>
    <xdr:to>
      <xdr:col>3</xdr:col>
      <xdr:colOff>692157</xdr:colOff>
      <xdr:row>67</xdr:row>
      <xdr:rowOff>168927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93AECC53-3313-B644-87AB-597F5FBB898F}"/>
            </a:ext>
          </a:extLst>
        </xdr:cNvPr>
        <xdr:cNvSpPr/>
      </xdr:nvSpPr>
      <xdr:spPr>
        <a:xfrm rot="16432096">
          <a:off x="2400874" y="13011311"/>
          <a:ext cx="512585" cy="1065314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510821</xdr:colOff>
      <xdr:row>63</xdr:row>
      <xdr:rowOff>159455</xdr:rowOff>
    </xdr:from>
    <xdr:ext cx="403957" cy="25442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A51E52DD-5AAA-6F4A-9BD6-20D0562098D9}"/>
            </a:ext>
          </a:extLst>
        </xdr:cNvPr>
        <xdr:cNvSpPr txBox="1"/>
      </xdr:nvSpPr>
      <xdr:spPr>
        <a:xfrm>
          <a:off x="2175932" y="13000566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2</xdr:col>
      <xdr:colOff>802921</xdr:colOff>
      <xdr:row>63</xdr:row>
      <xdr:rowOff>159455</xdr:rowOff>
    </xdr:from>
    <xdr:ext cx="537583" cy="25442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B2A31F19-17E7-0D48-95CE-35EE737D9D14}"/>
            </a:ext>
          </a:extLst>
        </xdr:cNvPr>
        <xdr:cNvSpPr txBox="1"/>
      </xdr:nvSpPr>
      <xdr:spPr>
        <a:xfrm>
          <a:off x="2468032" y="13000566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3</xdr:col>
      <xdr:colOff>390875</xdr:colOff>
      <xdr:row>63</xdr:row>
      <xdr:rowOff>187678</xdr:rowOff>
    </xdr:from>
    <xdr:ext cx="545406" cy="25442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E379F0-A5FB-8E42-A68D-2B32123394AC}"/>
            </a:ext>
          </a:extLst>
        </xdr:cNvPr>
        <xdr:cNvSpPr txBox="1"/>
      </xdr:nvSpPr>
      <xdr:spPr>
        <a:xfrm>
          <a:off x="2888542" y="13028789"/>
          <a:ext cx="545406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oneCellAnchor>
    <xdr:from>
      <xdr:col>7</xdr:col>
      <xdr:colOff>806097</xdr:colOff>
      <xdr:row>63</xdr:row>
      <xdr:rowOff>68438</xdr:rowOff>
    </xdr:from>
    <xdr:ext cx="537583" cy="25442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C14055E3-79EA-2D45-A53F-EA6A9F7E4698}"/>
            </a:ext>
          </a:extLst>
        </xdr:cNvPr>
        <xdr:cNvSpPr txBox="1"/>
      </xdr:nvSpPr>
      <xdr:spPr>
        <a:xfrm>
          <a:off x="6902097" y="13085938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A38C</a:t>
          </a:r>
        </a:p>
      </xdr:txBody>
    </xdr:sp>
    <xdr:clientData/>
  </xdr:oneCellAnchor>
  <xdr:oneCellAnchor>
    <xdr:from>
      <xdr:col>7</xdr:col>
      <xdr:colOff>439208</xdr:colOff>
      <xdr:row>63</xdr:row>
      <xdr:rowOff>54327</xdr:rowOff>
    </xdr:from>
    <xdr:ext cx="403957" cy="263878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20F6B3F-17E6-0B47-9252-EFB7F9537B8C}"/>
            </a:ext>
          </a:extLst>
        </xdr:cNvPr>
        <xdr:cNvSpPr txBox="1"/>
      </xdr:nvSpPr>
      <xdr:spPr>
        <a:xfrm>
          <a:off x="6535208" y="13071827"/>
          <a:ext cx="403957" cy="2638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twoCellAnchor>
    <xdr:from>
      <xdr:col>7</xdr:col>
      <xdr:colOff>478723</xdr:colOff>
      <xdr:row>64</xdr:row>
      <xdr:rowOff>62853</xdr:rowOff>
    </xdr:from>
    <xdr:to>
      <xdr:col>8</xdr:col>
      <xdr:colOff>365833</xdr:colOff>
      <xdr:row>66</xdr:row>
      <xdr:rowOff>189147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F4B0C3C8-BE8B-464D-8977-B4D490526E90}"/>
            </a:ext>
          </a:extLst>
        </xdr:cNvPr>
        <xdr:cNvSpPr/>
      </xdr:nvSpPr>
      <xdr:spPr>
        <a:xfrm rot="16200000">
          <a:off x="6661506" y="13199945"/>
          <a:ext cx="539044" cy="71261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237937</xdr:colOff>
      <xdr:row>54</xdr:row>
      <xdr:rowOff>56545</xdr:rowOff>
    </xdr:from>
    <xdr:to>
      <xdr:col>13</xdr:col>
      <xdr:colOff>211666</xdr:colOff>
      <xdr:row>71</xdr:row>
      <xdr:rowOff>14109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C2BC4AA5-C519-A74C-AF5F-000A757EF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30937" y="11712323"/>
          <a:ext cx="3303951" cy="3316009"/>
        </a:xfrm>
        <a:prstGeom prst="rect">
          <a:avLst/>
        </a:prstGeom>
      </xdr:spPr>
    </xdr:pic>
    <xdr:clientData/>
  </xdr:twoCellAnchor>
  <xdr:twoCellAnchor>
    <xdr:from>
      <xdr:col>10</xdr:col>
      <xdr:colOff>515843</xdr:colOff>
      <xdr:row>65</xdr:row>
      <xdr:rowOff>51453</xdr:rowOff>
    </xdr:from>
    <xdr:to>
      <xdr:col>11</xdr:col>
      <xdr:colOff>748602</xdr:colOff>
      <xdr:row>67</xdr:row>
      <xdr:rowOff>168927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6F216CB7-9015-864A-9FE3-84BEC142AB0B}"/>
            </a:ext>
          </a:extLst>
        </xdr:cNvPr>
        <xdr:cNvSpPr/>
      </xdr:nvSpPr>
      <xdr:spPr>
        <a:xfrm rot="16200000">
          <a:off x="9117763" y="13603978"/>
          <a:ext cx="512585" cy="1065314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10</xdr:col>
      <xdr:colOff>454376</xdr:colOff>
      <xdr:row>63</xdr:row>
      <xdr:rowOff>131232</xdr:rowOff>
    </xdr:from>
    <xdr:ext cx="403957" cy="25442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FCD3EF7F-D33E-E643-884A-E76859206FE6}"/>
            </a:ext>
          </a:extLst>
        </xdr:cNvPr>
        <xdr:cNvSpPr txBox="1"/>
      </xdr:nvSpPr>
      <xdr:spPr>
        <a:xfrm>
          <a:off x="8779932" y="13565010"/>
          <a:ext cx="403957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10</xdr:col>
      <xdr:colOff>746476</xdr:colOff>
      <xdr:row>63</xdr:row>
      <xdr:rowOff>131232</xdr:rowOff>
    </xdr:from>
    <xdr:ext cx="537583" cy="25442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E1999CAF-77EC-DD4D-B746-1435B9D40E42}"/>
            </a:ext>
          </a:extLst>
        </xdr:cNvPr>
        <xdr:cNvSpPr txBox="1"/>
      </xdr:nvSpPr>
      <xdr:spPr>
        <a:xfrm>
          <a:off x="9072032" y="13565010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U34A</a:t>
          </a:r>
        </a:p>
      </xdr:txBody>
    </xdr:sp>
    <xdr:clientData/>
  </xdr:oneCellAnchor>
  <xdr:oneCellAnchor>
    <xdr:from>
      <xdr:col>11</xdr:col>
      <xdr:colOff>334431</xdr:colOff>
      <xdr:row>63</xdr:row>
      <xdr:rowOff>159455</xdr:rowOff>
    </xdr:from>
    <xdr:ext cx="545406" cy="25442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B2625D3F-7F5B-B147-B336-66C498EDB411}"/>
            </a:ext>
          </a:extLst>
        </xdr:cNvPr>
        <xdr:cNvSpPr txBox="1"/>
      </xdr:nvSpPr>
      <xdr:spPr>
        <a:xfrm>
          <a:off x="9492542" y="13593233"/>
          <a:ext cx="545406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G35A</a:t>
          </a:r>
        </a:p>
      </xdr:txBody>
    </xdr:sp>
    <xdr:clientData/>
  </xdr:oneCellAnchor>
  <xdr:twoCellAnchor>
    <xdr:from>
      <xdr:col>14</xdr:col>
      <xdr:colOff>812178</xdr:colOff>
      <xdr:row>65</xdr:row>
      <xdr:rowOff>37342</xdr:rowOff>
    </xdr:from>
    <xdr:to>
      <xdr:col>15</xdr:col>
      <xdr:colOff>691448</xdr:colOff>
      <xdr:row>67</xdr:row>
      <xdr:rowOff>112889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DCBB6FFF-59A9-2646-8701-6C03E249B5E5}"/>
            </a:ext>
          </a:extLst>
        </xdr:cNvPr>
        <xdr:cNvSpPr/>
      </xdr:nvSpPr>
      <xdr:spPr>
        <a:xfrm rot="16200000">
          <a:off x="12588540" y="13745647"/>
          <a:ext cx="470658" cy="7118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15</xdr:col>
      <xdr:colOff>246944</xdr:colOff>
      <xdr:row>64</xdr:row>
      <xdr:rowOff>1411</xdr:rowOff>
    </xdr:from>
    <xdr:ext cx="537583" cy="25442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8DCFAAB2-1F16-0A46-9DD1-00079E6266D7}"/>
            </a:ext>
          </a:extLst>
        </xdr:cNvPr>
        <xdr:cNvSpPr txBox="1"/>
      </xdr:nvSpPr>
      <xdr:spPr>
        <a:xfrm>
          <a:off x="12735277" y="13632744"/>
          <a:ext cx="537583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A38C</a:t>
          </a:r>
        </a:p>
      </xdr:txBody>
    </xdr:sp>
    <xdr:clientData/>
  </xdr:oneCellAnchor>
  <xdr:oneCellAnchor>
    <xdr:from>
      <xdr:col>14</xdr:col>
      <xdr:colOff>705555</xdr:colOff>
      <xdr:row>63</xdr:row>
      <xdr:rowOff>184855</xdr:rowOff>
    </xdr:from>
    <xdr:ext cx="403957" cy="263878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86AE493-66C7-CF46-BAF2-322A8DC0440B}"/>
            </a:ext>
          </a:extLst>
        </xdr:cNvPr>
        <xdr:cNvSpPr txBox="1"/>
      </xdr:nvSpPr>
      <xdr:spPr>
        <a:xfrm>
          <a:off x="12361333" y="13618633"/>
          <a:ext cx="403957" cy="2638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oneCellAnchor>
  <xdr:oneCellAnchor>
    <xdr:from>
      <xdr:col>1</xdr:col>
      <xdr:colOff>516466</xdr:colOff>
      <xdr:row>56</xdr:row>
      <xdr:rowOff>0</xdr:rowOff>
    </xdr:from>
    <xdr:ext cx="608052" cy="25442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6762DE49-9E47-2643-9136-D439A45F6C70}"/>
            </a:ext>
          </a:extLst>
        </xdr:cNvPr>
        <xdr:cNvSpPr txBox="1"/>
      </xdr:nvSpPr>
      <xdr:spPr>
        <a:xfrm>
          <a:off x="1349022" y="12050889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oneCellAnchor>
    <xdr:from>
      <xdr:col>8</xdr:col>
      <xdr:colOff>646289</xdr:colOff>
      <xdr:row>54</xdr:row>
      <xdr:rowOff>118534</xdr:rowOff>
    </xdr:from>
    <xdr:ext cx="458972" cy="25442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4701842-2AC0-A74C-B0BF-42071D44400D}"/>
            </a:ext>
          </a:extLst>
        </xdr:cNvPr>
        <xdr:cNvSpPr txBox="1"/>
      </xdr:nvSpPr>
      <xdr:spPr>
        <a:xfrm>
          <a:off x="7306733" y="11774312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717254</xdr:colOff>
      <xdr:row>16</xdr:row>
      <xdr:rowOff>171450</xdr:rowOff>
    </xdr:from>
    <xdr:ext cx="608052" cy="25442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1B7A7A9-F45A-2448-A5E8-4938464A23A5}"/>
            </a:ext>
          </a:extLst>
        </xdr:cNvPr>
        <xdr:cNvSpPr txBox="1"/>
      </xdr:nvSpPr>
      <xdr:spPr>
        <a:xfrm>
          <a:off x="1638004" y="3267075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twoCellAnchor editAs="oneCell">
    <xdr:from>
      <xdr:col>1</xdr:col>
      <xdr:colOff>754484</xdr:colOff>
      <xdr:row>18</xdr:row>
      <xdr:rowOff>63499</xdr:rowOff>
    </xdr:from>
    <xdr:to>
      <xdr:col>4</xdr:col>
      <xdr:colOff>494383</xdr:colOff>
      <xdr:row>38</xdr:row>
      <xdr:rowOff>111126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FDBC560-EB3A-6349-9FD9-D489BA805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5234" y="3571874"/>
          <a:ext cx="3980287" cy="4175126"/>
        </a:xfrm>
        <a:prstGeom prst="rect">
          <a:avLst/>
        </a:prstGeom>
      </xdr:spPr>
    </xdr:pic>
    <xdr:clientData/>
  </xdr:twoCellAnchor>
  <xdr:twoCellAnchor>
    <xdr:from>
      <xdr:col>2</xdr:col>
      <xdr:colOff>240241</xdr:colOff>
      <xdr:row>22</xdr:row>
      <xdr:rowOff>97014</xdr:rowOff>
    </xdr:from>
    <xdr:to>
      <xdr:col>3</xdr:col>
      <xdr:colOff>654054</xdr:colOff>
      <xdr:row>28</xdr:row>
      <xdr:rowOff>128764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3F5440B-B6A0-7243-BEFC-7CCEE0E1FBE3}"/>
            </a:ext>
          </a:extLst>
        </xdr:cNvPr>
        <xdr:cNvGrpSpPr/>
      </xdr:nvGrpSpPr>
      <xdr:grpSpPr>
        <a:xfrm>
          <a:off x="2356908" y="4965347"/>
          <a:ext cx="2036590" cy="1301750"/>
          <a:chOff x="2356908" y="4965347"/>
          <a:chExt cx="2036590" cy="1301750"/>
        </a:xfrm>
      </xdr:grpSpPr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2CCD8598-4487-634E-AF14-788254FA28DA}"/>
              </a:ext>
            </a:extLst>
          </xdr:cNvPr>
          <xdr:cNvSpPr/>
        </xdr:nvSpPr>
        <xdr:spPr>
          <a:xfrm rot="16200000">
            <a:off x="2602267" y="5331003"/>
            <a:ext cx="709787" cy="1162402"/>
          </a:xfrm>
          <a:prstGeom prst="rect">
            <a:avLst/>
          </a:prstGeom>
          <a:noFill/>
          <a:ln w="12700">
            <a:solidFill>
              <a:srgbClr val="FF0000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16F0603-454D-B04F-8A6B-1C9D299DE232}"/>
              </a:ext>
            </a:extLst>
          </xdr:cNvPr>
          <xdr:cNvSpPr txBox="1"/>
        </xdr:nvSpPr>
        <xdr:spPr>
          <a:xfrm rot="19468667">
            <a:off x="2356908" y="5097639"/>
            <a:ext cx="937051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402ADD4A-667F-7F47-8EE5-EE6217C7CD44}"/>
              </a:ext>
            </a:extLst>
          </xdr:cNvPr>
          <xdr:cNvSpPr txBox="1"/>
        </xdr:nvSpPr>
        <xdr:spPr>
          <a:xfrm rot="19662404">
            <a:off x="2664882" y="4965347"/>
            <a:ext cx="1588192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anticodon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66FB476-B570-A647-AE0C-96B609F9418A}"/>
              </a:ext>
            </a:extLst>
          </xdr:cNvPr>
          <xdr:cNvSpPr txBox="1"/>
        </xdr:nvSpPr>
        <xdr:spPr>
          <a:xfrm rot="19751900">
            <a:off x="3150657" y="5012972"/>
            <a:ext cx="1242841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 ASL</a:t>
            </a:r>
          </a:p>
        </xdr:txBody>
      </xdr:sp>
    </xdr:grpSp>
    <xdr:clientData/>
  </xdr:twoCellAnchor>
  <xdr:twoCellAnchor editAs="oneCell">
    <xdr:from>
      <xdr:col>5</xdr:col>
      <xdr:colOff>238124</xdr:colOff>
      <xdr:row>19</xdr:row>
      <xdr:rowOff>60524</xdr:rowOff>
    </xdr:from>
    <xdr:to>
      <xdr:col>9</xdr:col>
      <xdr:colOff>371472</xdr:colOff>
      <xdr:row>38</xdr:row>
      <xdr:rowOff>180974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3D71021-2F59-F04B-8947-B70362DD5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57874" y="3775274"/>
          <a:ext cx="4133849" cy="4041575"/>
        </a:xfrm>
        <a:prstGeom prst="rect">
          <a:avLst/>
        </a:prstGeom>
      </xdr:spPr>
    </xdr:pic>
    <xdr:clientData/>
  </xdr:twoCellAnchor>
  <xdr:oneCellAnchor>
    <xdr:from>
      <xdr:col>5</xdr:col>
      <xdr:colOff>266404</xdr:colOff>
      <xdr:row>17</xdr:row>
      <xdr:rowOff>53975</xdr:rowOff>
    </xdr:from>
    <xdr:ext cx="458972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D27D834-D9FE-F245-9835-6782D296B72F}"/>
            </a:ext>
          </a:extLst>
        </xdr:cNvPr>
        <xdr:cNvSpPr txBox="1"/>
      </xdr:nvSpPr>
      <xdr:spPr>
        <a:xfrm>
          <a:off x="5886154" y="3355975"/>
          <a:ext cx="45897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twoCellAnchor>
    <xdr:from>
      <xdr:col>5</xdr:col>
      <xdr:colOff>644527</xdr:colOff>
      <xdr:row>23</xdr:row>
      <xdr:rowOff>79374</xdr:rowOff>
    </xdr:from>
    <xdr:to>
      <xdr:col>7</xdr:col>
      <xdr:colOff>152402</xdr:colOff>
      <xdr:row>25</xdr:row>
      <xdr:rowOff>190499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6AF8621A-4293-7942-AB53-00CADAF2106E}"/>
            </a:ext>
          </a:extLst>
        </xdr:cNvPr>
        <xdr:cNvSpPr/>
      </xdr:nvSpPr>
      <xdr:spPr>
        <a:xfrm rot="16200000">
          <a:off x="6581777" y="4302124"/>
          <a:ext cx="523875" cy="1158875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625474</xdr:colOff>
      <xdr:row>20</xdr:row>
      <xdr:rowOff>168274</xdr:rowOff>
    </xdr:from>
    <xdr:ext cx="93705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F2ECBA55-AECF-9143-8BFA-32F625996D09}"/>
            </a:ext>
          </a:extLst>
        </xdr:cNvPr>
        <xdr:cNvSpPr txBox="1"/>
      </xdr:nvSpPr>
      <xdr:spPr>
        <a:xfrm rot="19468667">
          <a:off x="6245224" y="4089399"/>
          <a:ext cx="93705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</a:p>
      </xdr:txBody>
    </xdr:sp>
    <xdr:clientData/>
  </xdr:oneCellAnchor>
  <xdr:oneCellAnchor>
    <xdr:from>
      <xdr:col>6</xdr:col>
      <xdr:colOff>107948</xdr:colOff>
      <xdr:row>20</xdr:row>
      <xdr:rowOff>41274</xdr:rowOff>
    </xdr:from>
    <xdr:ext cx="1588192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AB02703-CA81-0042-B5ED-AA426CDB13FA}"/>
            </a:ext>
          </a:extLst>
        </xdr:cNvPr>
        <xdr:cNvSpPr txBox="1"/>
      </xdr:nvSpPr>
      <xdr:spPr>
        <a:xfrm rot="19662404">
          <a:off x="6553198" y="3962399"/>
          <a:ext cx="158819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anticodon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593723</xdr:colOff>
      <xdr:row>20</xdr:row>
      <xdr:rowOff>88899</xdr:rowOff>
    </xdr:from>
    <xdr:ext cx="124284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6F0F5844-3A23-0947-AB3E-A86CB408E4EB}"/>
            </a:ext>
          </a:extLst>
        </xdr:cNvPr>
        <xdr:cNvSpPr txBox="1"/>
      </xdr:nvSpPr>
      <xdr:spPr>
        <a:xfrm rot="19751900">
          <a:off x="7038973" y="4010024"/>
          <a:ext cx="124284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 ASL</a:t>
          </a:r>
        </a:p>
      </xdr:txBody>
    </xdr:sp>
    <xdr:clientData/>
  </xdr:oneCellAnchor>
  <xdr:twoCellAnchor editAs="oneCell">
    <xdr:from>
      <xdr:col>1</xdr:col>
      <xdr:colOff>795993</xdr:colOff>
      <xdr:row>39</xdr:row>
      <xdr:rowOff>117475</xdr:rowOff>
    </xdr:from>
    <xdr:to>
      <xdr:col>3</xdr:col>
      <xdr:colOff>1035108</xdr:colOff>
      <xdr:row>61</xdr:row>
      <xdr:rowOff>76201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2A9553B-CEDA-0244-B65D-EC71A8601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0393" y="7839075"/>
          <a:ext cx="3073331" cy="4429125"/>
        </a:xfrm>
        <a:prstGeom prst="rect">
          <a:avLst/>
        </a:prstGeom>
      </xdr:spPr>
    </xdr:pic>
    <xdr:clientData/>
  </xdr:twoCellAnchor>
  <xdr:twoCellAnchor editAs="oneCell">
    <xdr:from>
      <xdr:col>4</xdr:col>
      <xdr:colOff>273314</xdr:colOff>
      <xdr:row>40</xdr:row>
      <xdr:rowOff>101600</xdr:rowOff>
    </xdr:from>
    <xdr:to>
      <xdr:col>6</xdr:col>
      <xdr:colOff>812798</xdr:colOff>
      <xdr:row>60</xdr:row>
      <xdr:rowOff>190499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301E8FF-745A-8249-BA6A-16B2EE468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99314" y="8026400"/>
          <a:ext cx="2215885" cy="4152900"/>
        </a:xfrm>
        <a:prstGeom prst="rect">
          <a:avLst/>
        </a:prstGeom>
      </xdr:spPr>
    </xdr:pic>
    <xdr:clientData/>
  </xdr:twoCellAnchor>
  <xdr:twoCellAnchor>
    <xdr:from>
      <xdr:col>2</xdr:col>
      <xdr:colOff>456845</xdr:colOff>
      <xdr:row>44</xdr:row>
      <xdr:rowOff>189089</xdr:rowOff>
    </xdr:from>
    <xdr:to>
      <xdr:col>3</xdr:col>
      <xdr:colOff>870658</xdr:colOff>
      <xdr:row>51</xdr:row>
      <xdr:rowOff>17639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29F6CFCF-8C76-D040-BA1D-422CDD36C1E4}"/>
            </a:ext>
          </a:extLst>
        </xdr:cNvPr>
        <xdr:cNvGrpSpPr/>
      </xdr:nvGrpSpPr>
      <xdr:grpSpPr>
        <a:xfrm>
          <a:off x="2573512" y="9714089"/>
          <a:ext cx="2036590" cy="1310217"/>
          <a:chOff x="2926290" y="9696450"/>
          <a:chExt cx="2036590" cy="1310217"/>
        </a:xfrm>
      </xdr:grpSpPr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461B0BCA-C211-794F-885C-9B5BD28DD268}"/>
              </a:ext>
            </a:extLst>
          </xdr:cNvPr>
          <xdr:cNvSpPr/>
        </xdr:nvSpPr>
        <xdr:spPr>
          <a:xfrm rot="16200000">
            <a:off x="3167416" y="10066339"/>
            <a:ext cx="718254" cy="1162402"/>
          </a:xfrm>
          <a:prstGeom prst="rect">
            <a:avLst/>
          </a:prstGeom>
          <a:noFill/>
          <a:ln w="12700">
            <a:solidFill>
              <a:schemeClr val="tx1"/>
            </a:solidFill>
            <a:prstDash val="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44172016-5061-F04B-95AB-21245ED63118}"/>
              </a:ext>
            </a:extLst>
          </xdr:cNvPr>
          <xdr:cNvSpPr txBox="1"/>
        </xdr:nvSpPr>
        <xdr:spPr>
          <a:xfrm rot="19468667">
            <a:off x="2926290" y="9828742"/>
            <a:ext cx="937051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E8535A59-3428-4B4D-A404-DCC32FDEB47A}"/>
              </a:ext>
            </a:extLst>
          </xdr:cNvPr>
          <xdr:cNvSpPr txBox="1"/>
        </xdr:nvSpPr>
        <xdr:spPr>
          <a:xfrm rot="19662404">
            <a:off x="3234264" y="9696450"/>
            <a:ext cx="1588192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anticodon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5D1108D6-AD6B-B54E-A59C-D8E35C3B2630}"/>
              </a:ext>
            </a:extLst>
          </xdr:cNvPr>
          <xdr:cNvSpPr txBox="1"/>
        </xdr:nvSpPr>
        <xdr:spPr>
          <a:xfrm rot="19751900">
            <a:off x="3720039" y="9752542"/>
            <a:ext cx="1242841" cy="2545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mt-tRNAThr ASL</a:t>
            </a:r>
          </a:p>
        </xdr:txBody>
      </xdr:sp>
    </xdr:grpSp>
    <xdr:clientData/>
  </xdr:twoCellAnchor>
  <xdr:twoCellAnchor>
    <xdr:from>
      <xdr:col>4</xdr:col>
      <xdr:colOff>727075</xdr:colOff>
      <xdr:row>50</xdr:row>
      <xdr:rowOff>52213</xdr:rowOff>
    </xdr:from>
    <xdr:to>
      <xdr:col>6</xdr:col>
      <xdr:colOff>215900</xdr:colOff>
      <xdr:row>53</xdr:row>
      <xdr:rowOff>127000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E685771F-762C-124C-B3FD-BE4891321BF2}"/>
            </a:ext>
          </a:extLst>
        </xdr:cNvPr>
        <xdr:cNvSpPr/>
      </xdr:nvSpPr>
      <xdr:spPr>
        <a:xfrm rot="16200000">
          <a:off x="5793494" y="9768594"/>
          <a:ext cx="684387" cy="11652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708023</xdr:colOff>
      <xdr:row>48</xdr:row>
      <xdr:rowOff>15875</xdr:rowOff>
    </xdr:from>
    <xdr:ext cx="93705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479F373B-A15F-2C44-A95C-4AAD034A620E}"/>
            </a:ext>
          </a:extLst>
        </xdr:cNvPr>
        <xdr:cNvSpPr txBox="1"/>
      </xdr:nvSpPr>
      <xdr:spPr>
        <a:xfrm rot="19468667">
          <a:off x="5534023" y="9566275"/>
          <a:ext cx="93705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</a:p>
      </xdr:txBody>
    </xdr:sp>
    <xdr:clientData/>
  </xdr:oneCellAnchor>
  <xdr:oneCellAnchor>
    <xdr:from>
      <xdr:col>5</xdr:col>
      <xdr:colOff>177797</xdr:colOff>
      <xdr:row>47</xdr:row>
      <xdr:rowOff>95250</xdr:rowOff>
    </xdr:from>
    <xdr:ext cx="1588192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D7649EB-5F7D-5B49-864B-7F5967AFD9D4}"/>
            </a:ext>
          </a:extLst>
        </xdr:cNvPr>
        <xdr:cNvSpPr txBox="1"/>
      </xdr:nvSpPr>
      <xdr:spPr>
        <a:xfrm rot="19662404">
          <a:off x="5841997" y="9442450"/>
          <a:ext cx="158819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anticodon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5</xdr:col>
      <xdr:colOff>663572</xdr:colOff>
      <xdr:row>47</xdr:row>
      <xdr:rowOff>142875</xdr:rowOff>
    </xdr:from>
    <xdr:ext cx="124284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675AAA9-06CD-054A-806D-32C3B5CA21CD}"/>
            </a:ext>
          </a:extLst>
        </xdr:cNvPr>
        <xdr:cNvSpPr txBox="1"/>
      </xdr:nvSpPr>
      <xdr:spPr>
        <a:xfrm rot="19751900">
          <a:off x="6327772" y="9490075"/>
          <a:ext cx="124284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mt-tRNAThr ASL</a:t>
          </a:r>
        </a:p>
      </xdr:txBody>
    </xdr:sp>
    <xdr:clientData/>
  </xdr:oneCellAnchor>
  <xdr:oneCellAnchor>
    <xdr:from>
      <xdr:col>1</xdr:col>
      <xdr:colOff>749004</xdr:colOff>
      <xdr:row>38</xdr:row>
      <xdr:rowOff>142875</xdr:rowOff>
    </xdr:from>
    <xdr:ext cx="608052" cy="25442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C2E5CF03-6F05-D147-BD2F-A5C6492D7053}"/>
            </a:ext>
          </a:extLst>
        </xdr:cNvPr>
        <xdr:cNvSpPr txBox="1"/>
      </xdr:nvSpPr>
      <xdr:spPr>
        <a:xfrm>
          <a:off x="1663404" y="7661275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oneCellAnchor>
    <xdr:from>
      <xdr:col>4</xdr:col>
      <xdr:colOff>247354</xdr:colOff>
      <xdr:row>39</xdr:row>
      <xdr:rowOff>50800</xdr:rowOff>
    </xdr:from>
    <xdr:ext cx="458972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CD6EED52-9065-B349-AC4A-9FF10245DB18}"/>
            </a:ext>
          </a:extLst>
        </xdr:cNvPr>
        <xdr:cNvSpPr txBox="1"/>
      </xdr:nvSpPr>
      <xdr:spPr>
        <a:xfrm>
          <a:off x="5073354" y="7772400"/>
          <a:ext cx="45897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441084</xdr:colOff>
      <xdr:row>21</xdr:row>
      <xdr:rowOff>155222</xdr:rowOff>
    </xdr:from>
    <xdr:to>
      <xdr:col>5</xdr:col>
      <xdr:colOff>490360</xdr:colOff>
      <xdr:row>35</xdr:row>
      <xdr:rowOff>38098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9FEA39-6746-1E4F-8DC4-3E71903CB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584" y="4422422"/>
          <a:ext cx="3573526" cy="2727676"/>
        </a:xfrm>
        <a:prstGeom prst="rect">
          <a:avLst/>
        </a:prstGeom>
      </xdr:spPr>
    </xdr:pic>
    <xdr:clientData/>
  </xdr:twoCellAnchor>
  <xdr:twoCellAnchor editAs="oneCell">
    <xdr:from>
      <xdr:col>6</xdr:col>
      <xdr:colOff>306209</xdr:colOff>
      <xdr:row>18</xdr:row>
      <xdr:rowOff>0</xdr:rowOff>
    </xdr:from>
    <xdr:to>
      <xdr:col>11</xdr:col>
      <xdr:colOff>5779</xdr:colOff>
      <xdr:row>35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E2B75B-AA50-A34D-A139-578AD5F3F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H="1">
          <a:off x="5481459" y="3714750"/>
          <a:ext cx="3985820" cy="3571875"/>
        </a:xfrm>
        <a:prstGeom prst="rect">
          <a:avLst/>
        </a:prstGeom>
      </xdr:spPr>
    </xdr:pic>
    <xdr:clientData/>
  </xdr:twoCellAnchor>
  <xdr:oneCellAnchor>
    <xdr:from>
      <xdr:col>1</xdr:col>
      <xdr:colOff>105834</xdr:colOff>
      <xdr:row>20</xdr:row>
      <xdr:rowOff>64911</xdr:rowOff>
    </xdr:from>
    <xdr:ext cx="608052" cy="25442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B59E116-B25E-B84D-9572-8D02E9BE793D}"/>
            </a:ext>
          </a:extLst>
        </xdr:cNvPr>
        <xdr:cNvSpPr txBox="1"/>
      </xdr:nvSpPr>
      <xdr:spPr>
        <a:xfrm>
          <a:off x="931334" y="4128911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twoCellAnchor editAs="oneCell">
    <xdr:from>
      <xdr:col>1</xdr:col>
      <xdr:colOff>584905</xdr:colOff>
      <xdr:row>36</xdr:row>
      <xdr:rowOff>146756</xdr:rowOff>
    </xdr:from>
    <xdr:to>
      <xdr:col>8</xdr:col>
      <xdr:colOff>32452</xdr:colOff>
      <xdr:row>50</xdr:row>
      <xdr:rowOff>64910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820438-4F41-0242-9C33-7489248A9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10405" y="7576256"/>
          <a:ext cx="5448297" cy="2807404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35</xdr:row>
      <xdr:rowOff>112889</xdr:rowOff>
    </xdr:from>
    <xdr:ext cx="608052" cy="254429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B1D29CF-7ACA-0641-BD9A-64DF88EB939B}"/>
            </a:ext>
          </a:extLst>
        </xdr:cNvPr>
        <xdr:cNvSpPr txBox="1"/>
      </xdr:nvSpPr>
      <xdr:spPr>
        <a:xfrm>
          <a:off x="825500" y="7224889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twoCellAnchor editAs="oneCell">
    <xdr:from>
      <xdr:col>8</xdr:col>
      <xdr:colOff>369710</xdr:colOff>
      <xdr:row>37</xdr:row>
      <xdr:rowOff>64340</xdr:rowOff>
    </xdr:from>
    <xdr:to>
      <xdr:col>11</xdr:col>
      <xdr:colOff>232128</xdr:colOff>
      <xdr:row>50</xdr:row>
      <xdr:rowOff>100189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8458A0E-E6C7-594D-94A1-BDAD08414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95960" y="7700215"/>
          <a:ext cx="2497668" cy="2718724"/>
        </a:xfrm>
        <a:prstGeom prst="rect">
          <a:avLst/>
        </a:prstGeom>
      </xdr:spPr>
    </xdr:pic>
    <xdr:clientData/>
  </xdr:twoCellAnchor>
  <xdr:oneCellAnchor>
    <xdr:from>
      <xdr:col>8</xdr:col>
      <xdr:colOff>179211</xdr:colOff>
      <xdr:row>36</xdr:row>
      <xdr:rowOff>14112</xdr:rowOff>
    </xdr:from>
    <xdr:ext cx="458972" cy="25442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BCC075-17EB-DD48-A82C-3D7CEDBF88F7}"/>
            </a:ext>
          </a:extLst>
        </xdr:cNvPr>
        <xdr:cNvSpPr txBox="1"/>
      </xdr:nvSpPr>
      <xdr:spPr>
        <a:xfrm>
          <a:off x="6783211" y="7329312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twoCellAnchor editAs="oneCell">
    <xdr:from>
      <xdr:col>1</xdr:col>
      <xdr:colOff>616656</xdr:colOff>
      <xdr:row>54</xdr:row>
      <xdr:rowOff>165406</xdr:rowOff>
    </xdr:from>
    <xdr:to>
      <xdr:col>8</xdr:col>
      <xdr:colOff>383502</xdr:colOff>
      <xdr:row>68</xdr:row>
      <xdr:rowOff>79022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314B743-A088-9F4B-B342-323FCCA5B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2156" y="11309656"/>
          <a:ext cx="5767596" cy="2802866"/>
        </a:xfrm>
        <a:prstGeom prst="rect">
          <a:avLst/>
        </a:prstGeom>
      </xdr:spPr>
    </xdr:pic>
    <xdr:clientData/>
  </xdr:twoCellAnchor>
  <xdr:twoCellAnchor editAs="oneCell">
    <xdr:from>
      <xdr:col>8</xdr:col>
      <xdr:colOff>755815</xdr:colOff>
      <xdr:row>51</xdr:row>
      <xdr:rowOff>205065</xdr:rowOff>
    </xdr:from>
    <xdr:to>
      <xdr:col>12</xdr:col>
      <xdr:colOff>599016</xdr:colOff>
      <xdr:row>68</xdr:row>
      <xdr:rowOff>66674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EF83847-0502-3543-B321-3D9DA3473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82065" y="10730190"/>
          <a:ext cx="3303951" cy="3369984"/>
        </a:xfrm>
        <a:prstGeom prst="rect">
          <a:avLst/>
        </a:prstGeom>
      </xdr:spPr>
    </xdr:pic>
    <xdr:clientData/>
  </xdr:twoCellAnchor>
  <xdr:oneCellAnchor>
    <xdr:from>
      <xdr:col>1</xdr:col>
      <xdr:colOff>25400</xdr:colOff>
      <xdr:row>53</xdr:row>
      <xdr:rowOff>121356</xdr:rowOff>
    </xdr:from>
    <xdr:ext cx="608052" cy="25442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64820158-CB1D-AB42-AB6D-31435C404186}"/>
            </a:ext>
          </a:extLst>
        </xdr:cNvPr>
        <xdr:cNvSpPr txBox="1"/>
      </xdr:nvSpPr>
      <xdr:spPr>
        <a:xfrm>
          <a:off x="850900" y="10890956"/>
          <a:ext cx="60805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3H-Me</a:t>
          </a:r>
        </a:p>
      </xdr:txBody>
    </xdr:sp>
    <xdr:clientData/>
  </xdr:oneCellAnchor>
  <xdr:oneCellAnchor>
    <xdr:from>
      <xdr:col>8</xdr:col>
      <xdr:colOff>204611</xdr:colOff>
      <xdr:row>52</xdr:row>
      <xdr:rowOff>47979</xdr:rowOff>
    </xdr:from>
    <xdr:ext cx="458972" cy="25442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C070AF54-9D79-7340-B292-9F302BDF992D}"/>
            </a:ext>
          </a:extLst>
        </xdr:cNvPr>
        <xdr:cNvSpPr txBox="1"/>
      </xdr:nvSpPr>
      <xdr:spPr>
        <a:xfrm>
          <a:off x="6808611" y="10614379"/>
          <a:ext cx="458972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EtBr</a:t>
          </a:r>
        </a:p>
      </xdr:txBody>
    </xdr:sp>
    <xdr:clientData/>
  </xdr:oneCellAnchor>
  <xdr:twoCellAnchor>
    <xdr:from>
      <xdr:col>9</xdr:col>
      <xdr:colOff>477271</xdr:colOff>
      <xdr:row>29</xdr:row>
      <xdr:rowOff>38472</xdr:rowOff>
    </xdr:from>
    <xdr:to>
      <xdr:col>10</xdr:col>
      <xdr:colOff>426471</xdr:colOff>
      <xdr:row>31</xdr:row>
      <xdr:rowOff>77440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7B69D9-9012-CD48-8620-90E0D8CC3027}"/>
            </a:ext>
          </a:extLst>
        </xdr:cNvPr>
        <xdr:cNvSpPr/>
      </xdr:nvSpPr>
      <xdr:spPr>
        <a:xfrm rot="15720985">
          <a:off x="8071437" y="5766606"/>
          <a:ext cx="445368" cy="774700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448697</xdr:colOff>
      <xdr:row>27</xdr:row>
      <xdr:rowOff>82922</xdr:rowOff>
    </xdr:from>
    <xdr:to>
      <xdr:col>5</xdr:col>
      <xdr:colOff>397897</xdr:colOff>
      <xdr:row>29</xdr:row>
      <xdr:rowOff>121890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93CFD49-EA3A-7646-B819-1E6C817D58DC}"/>
            </a:ext>
          </a:extLst>
        </xdr:cNvPr>
        <xdr:cNvSpPr/>
      </xdr:nvSpPr>
      <xdr:spPr>
        <a:xfrm rot="15720985">
          <a:off x="4134438" y="5493556"/>
          <a:ext cx="451718" cy="774700"/>
        </a:xfrm>
        <a:prstGeom prst="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806037</xdr:colOff>
      <xdr:row>23</xdr:row>
      <xdr:rowOff>197657</xdr:rowOff>
    </xdr:from>
    <xdr:ext cx="254429" cy="74885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EF0B9C9-D0C4-274A-BDBB-5E3B65F215CF}"/>
            </a:ext>
          </a:extLst>
        </xdr:cNvPr>
        <xdr:cNvSpPr txBox="1"/>
      </xdr:nvSpPr>
      <xdr:spPr>
        <a:xfrm rot="18852571">
          <a:off x="3860822" y="5118472"/>
          <a:ext cx="748859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 stem</a:t>
          </a:r>
        </a:p>
      </xdr:txBody>
    </xdr:sp>
    <xdr:clientData/>
  </xdr:oneCellAnchor>
  <xdr:oneCellAnchor>
    <xdr:from>
      <xdr:col>5</xdr:col>
      <xdr:colOff>386941</xdr:colOff>
      <xdr:row>22</xdr:row>
      <xdr:rowOff>172776</xdr:rowOff>
    </xdr:from>
    <xdr:ext cx="254429" cy="976421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05B4C72-4713-A44D-9769-1B861C74FD0F}"/>
            </a:ext>
          </a:extLst>
        </xdr:cNvPr>
        <xdr:cNvSpPr txBox="1"/>
      </xdr:nvSpPr>
      <xdr:spPr>
        <a:xfrm rot="18852571">
          <a:off x="4153445" y="5004172"/>
          <a:ext cx="97642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mt-tRNAPhe</a:t>
          </a:r>
        </a:p>
      </xdr:txBody>
    </xdr:sp>
    <xdr:clientData/>
  </xdr:oneCellAnchor>
  <xdr:twoCellAnchor>
    <xdr:from>
      <xdr:col>3</xdr:col>
      <xdr:colOff>324872</xdr:colOff>
      <xdr:row>43</xdr:row>
      <xdr:rowOff>89273</xdr:rowOff>
    </xdr:from>
    <xdr:to>
      <xdr:col>4</xdr:col>
      <xdr:colOff>274072</xdr:colOff>
      <xdr:row>45</xdr:row>
      <xdr:rowOff>128241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652131C2-A1E2-2942-A070-361443165E4B}"/>
            </a:ext>
          </a:extLst>
        </xdr:cNvPr>
        <xdr:cNvSpPr/>
      </xdr:nvSpPr>
      <xdr:spPr>
        <a:xfrm rot="16200000">
          <a:off x="2966038" y="8662207"/>
          <a:ext cx="445368" cy="7747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147072</xdr:colOff>
      <xdr:row>44</xdr:row>
      <xdr:rowOff>140073</xdr:rowOff>
    </xdr:from>
    <xdr:to>
      <xdr:col>11</xdr:col>
      <xdr:colOff>96272</xdr:colOff>
      <xdr:row>46</xdr:row>
      <xdr:rowOff>179041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C91CEF45-550F-6541-91D7-C0E2CA6569F3}"/>
            </a:ext>
          </a:extLst>
        </xdr:cNvPr>
        <xdr:cNvSpPr/>
      </xdr:nvSpPr>
      <xdr:spPr>
        <a:xfrm rot="16200000">
          <a:off x="8566738" y="8916207"/>
          <a:ext cx="445368" cy="7747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552038</xdr:colOff>
      <xdr:row>40</xdr:row>
      <xdr:rowOff>57957</xdr:rowOff>
    </xdr:from>
    <xdr:ext cx="254429" cy="748859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6F9E3BF-B708-BF47-9727-A102CA8970BA}"/>
            </a:ext>
          </a:extLst>
        </xdr:cNvPr>
        <xdr:cNvSpPr txBox="1"/>
      </xdr:nvSpPr>
      <xdr:spPr>
        <a:xfrm rot="18852571">
          <a:off x="2781323" y="8433172"/>
          <a:ext cx="748859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 stem</a:t>
          </a:r>
        </a:p>
      </xdr:txBody>
    </xdr:sp>
    <xdr:clientData/>
  </xdr:oneCellAnchor>
  <xdr:oneCellAnchor>
    <xdr:from>
      <xdr:col>4</xdr:col>
      <xdr:colOff>132942</xdr:colOff>
      <xdr:row>39</xdr:row>
      <xdr:rowOff>33076</xdr:rowOff>
    </xdr:from>
    <xdr:ext cx="254429" cy="976421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4B3221A4-75BE-CC46-A09C-7EBDB7EF98D5}"/>
            </a:ext>
          </a:extLst>
        </xdr:cNvPr>
        <xdr:cNvSpPr txBox="1"/>
      </xdr:nvSpPr>
      <xdr:spPr>
        <a:xfrm rot="18852571">
          <a:off x="3073946" y="8318872"/>
          <a:ext cx="97642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mt-tRNAPhe</a:t>
          </a:r>
        </a:p>
      </xdr:txBody>
    </xdr:sp>
    <xdr:clientData/>
  </xdr:oneCellAnchor>
  <xdr:oneCellAnchor>
    <xdr:from>
      <xdr:col>10</xdr:col>
      <xdr:colOff>425038</xdr:colOff>
      <xdr:row>41</xdr:row>
      <xdr:rowOff>134156</xdr:rowOff>
    </xdr:from>
    <xdr:ext cx="254429" cy="74885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BCA798EE-0468-1E4B-B500-A846B52E2839}"/>
            </a:ext>
          </a:extLst>
        </xdr:cNvPr>
        <xdr:cNvSpPr txBox="1"/>
      </xdr:nvSpPr>
      <xdr:spPr>
        <a:xfrm rot="18852571">
          <a:off x="8432823" y="8712571"/>
          <a:ext cx="748859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 stem</a:t>
          </a:r>
        </a:p>
      </xdr:txBody>
    </xdr:sp>
    <xdr:clientData/>
  </xdr:oneCellAnchor>
  <xdr:oneCellAnchor>
    <xdr:from>
      <xdr:col>11</xdr:col>
      <xdr:colOff>5942</xdr:colOff>
      <xdr:row>40</xdr:row>
      <xdr:rowOff>109275</xdr:rowOff>
    </xdr:from>
    <xdr:ext cx="254429" cy="976421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2210629-344C-0E4C-A2FD-48D41CE0F015}"/>
            </a:ext>
          </a:extLst>
        </xdr:cNvPr>
        <xdr:cNvSpPr txBox="1"/>
      </xdr:nvSpPr>
      <xdr:spPr>
        <a:xfrm rot="18852571">
          <a:off x="8725446" y="8598271"/>
          <a:ext cx="97642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mt-tRNAPhe</a:t>
          </a:r>
        </a:p>
      </xdr:txBody>
    </xdr:sp>
    <xdr:clientData/>
  </xdr:oneCellAnchor>
  <xdr:twoCellAnchor>
    <xdr:from>
      <xdr:col>3</xdr:col>
      <xdr:colOff>528072</xdr:colOff>
      <xdr:row>63</xdr:row>
      <xdr:rowOff>25773</xdr:rowOff>
    </xdr:from>
    <xdr:to>
      <xdr:col>4</xdr:col>
      <xdr:colOff>477272</xdr:colOff>
      <xdr:row>65</xdr:row>
      <xdr:rowOff>64741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7A4E9543-4B06-6441-9CCB-E414512EADF9}"/>
            </a:ext>
          </a:extLst>
        </xdr:cNvPr>
        <xdr:cNvSpPr/>
      </xdr:nvSpPr>
      <xdr:spPr>
        <a:xfrm rot="16200000">
          <a:off x="3169238" y="12662707"/>
          <a:ext cx="445368" cy="7747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755238</xdr:colOff>
      <xdr:row>59</xdr:row>
      <xdr:rowOff>197657</xdr:rowOff>
    </xdr:from>
    <xdr:ext cx="254429" cy="74885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FCD32E6-86CF-9144-8916-C9123F01235C}"/>
            </a:ext>
          </a:extLst>
        </xdr:cNvPr>
        <xdr:cNvSpPr txBox="1"/>
      </xdr:nvSpPr>
      <xdr:spPr>
        <a:xfrm rot="18852571">
          <a:off x="2984523" y="12433672"/>
          <a:ext cx="748859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 stem</a:t>
          </a:r>
        </a:p>
      </xdr:txBody>
    </xdr:sp>
    <xdr:clientData/>
  </xdr:oneCellAnchor>
  <xdr:oneCellAnchor>
    <xdr:from>
      <xdr:col>4</xdr:col>
      <xdr:colOff>336142</xdr:colOff>
      <xdr:row>58</xdr:row>
      <xdr:rowOff>172776</xdr:rowOff>
    </xdr:from>
    <xdr:ext cx="254429" cy="976421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AC07ED90-180C-2A43-8B0D-EAE0C40560CA}"/>
            </a:ext>
          </a:extLst>
        </xdr:cNvPr>
        <xdr:cNvSpPr txBox="1"/>
      </xdr:nvSpPr>
      <xdr:spPr>
        <a:xfrm rot="18852571">
          <a:off x="3277146" y="12319372"/>
          <a:ext cx="97642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mt-tRNAPhe</a:t>
          </a:r>
        </a:p>
      </xdr:txBody>
    </xdr:sp>
    <xdr:clientData/>
  </xdr:oneCellAnchor>
  <xdr:oneCellAnchor>
    <xdr:from>
      <xdr:col>11</xdr:col>
      <xdr:colOff>691737</xdr:colOff>
      <xdr:row>59</xdr:row>
      <xdr:rowOff>146854</xdr:rowOff>
    </xdr:from>
    <xdr:ext cx="254429" cy="74885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8100D223-705D-9544-8317-B168B08EBD8B}"/>
            </a:ext>
          </a:extLst>
        </xdr:cNvPr>
        <xdr:cNvSpPr txBox="1"/>
      </xdr:nvSpPr>
      <xdr:spPr>
        <a:xfrm rot="18852571">
          <a:off x="9525022" y="12382869"/>
          <a:ext cx="748859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 stem</a:t>
          </a:r>
        </a:p>
      </xdr:txBody>
    </xdr:sp>
    <xdr:clientData/>
  </xdr:oneCellAnchor>
  <xdr:oneCellAnchor>
    <xdr:from>
      <xdr:col>12</xdr:col>
      <xdr:colOff>272641</xdr:colOff>
      <xdr:row>58</xdr:row>
      <xdr:rowOff>121973</xdr:rowOff>
    </xdr:from>
    <xdr:ext cx="254429" cy="976421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A1E141DC-4FA6-CB4B-B3ED-10A85430924B}"/>
            </a:ext>
          </a:extLst>
        </xdr:cNvPr>
        <xdr:cNvSpPr txBox="1"/>
      </xdr:nvSpPr>
      <xdr:spPr>
        <a:xfrm rot="18852571">
          <a:off x="9817645" y="12268569"/>
          <a:ext cx="976421" cy="254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mt-tRNAPhe</a:t>
          </a:r>
        </a:p>
      </xdr:txBody>
    </xdr:sp>
    <xdr:clientData/>
  </xdr:oneCellAnchor>
  <xdr:twoCellAnchor>
    <xdr:from>
      <xdr:col>11</xdr:col>
      <xdr:colOff>439172</xdr:colOff>
      <xdr:row>62</xdr:row>
      <xdr:rowOff>127373</xdr:rowOff>
    </xdr:from>
    <xdr:to>
      <xdr:col>12</xdr:col>
      <xdr:colOff>388372</xdr:colOff>
      <xdr:row>64</xdr:row>
      <xdr:rowOff>166341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CDE6EB2F-94AD-3A4A-817A-28156877C7BF}"/>
            </a:ext>
          </a:extLst>
        </xdr:cNvPr>
        <xdr:cNvSpPr/>
      </xdr:nvSpPr>
      <xdr:spPr>
        <a:xfrm rot="16200000">
          <a:off x="9684338" y="12561107"/>
          <a:ext cx="445368" cy="7747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4B61-9CBF-204E-811B-EABCB0367649}">
  <dimension ref="A1:AE97"/>
  <sheetViews>
    <sheetView tabSelected="1" zoomScale="80" zoomScaleNormal="80" workbookViewId="0">
      <selection activeCell="B21" sqref="B21"/>
    </sheetView>
  </sheetViews>
  <sheetFormatPr baseColWidth="10" defaultRowHeight="16" x14ac:dyDescent="0.2"/>
  <cols>
    <col min="1" max="1" width="10.83203125" style="7"/>
    <col min="2" max="2" width="12.6640625" style="7" customWidth="1"/>
    <col min="3" max="3" width="10.83203125" style="7"/>
    <col min="4" max="4" width="13.33203125" style="7" customWidth="1"/>
    <col min="5" max="11" width="10.83203125" style="7"/>
    <col min="12" max="12" width="12.6640625" style="7" customWidth="1"/>
    <col min="13" max="13" width="10.83203125" style="7"/>
    <col min="14" max="14" width="12.5" style="7" customWidth="1"/>
    <col min="15" max="22" width="10.83203125" style="7"/>
    <col min="23" max="23" width="11.83203125" style="7" customWidth="1"/>
    <col min="24" max="24" width="10.83203125" style="7"/>
    <col min="25" max="25" width="12.33203125" style="7" customWidth="1"/>
    <col min="26" max="31" width="10.83203125" style="7"/>
  </cols>
  <sheetData>
    <row r="1" spans="1:31" s="1" customFormat="1" x14ac:dyDescent="0.2">
      <c r="A1" s="6" t="s">
        <v>100</v>
      </c>
      <c r="C1" s="15"/>
      <c r="D1" s="15"/>
      <c r="E1" s="15"/>
      <c r="F1" s="15"/>
      <c r="G1" s="6"/>
      <c r="H1" s="6"/>
      <c r="I1" s="6"/>
      <c r="J1" s="6"/>
      <c r="K1" s="6"/>
      <c r="L1" s="6" t="s">
        <v>107</v>
      </c>
      <c r="M1" s="6"/>
      <c r="N1" s="6"/>
      <c r="O1" s="6"/>
      <c r="P1" s="6"/>
      <c r="Q1" s="6"/>
      <c r="R1" s="6"/>
      <c r="S1" s="6"/>
      <c r="T1" s="6"/>
      <c r="U1" s="6"/>
      <c r="V1" s="6"/>
      <c r="W1" s="6" t="s">
        <v>101</v>
      </c>
      <c r="X1" s="6"/>
      <c r="Y1" s="6"/>
      <c r="Z1" s="6"/>
      <c r="AA1" s="6"/>
      <c r="AB1" s="6"/>
      <c r="AC1" s="6"/>
      <c r="AD1" s="6"/>
      <c r="AE1" s="6"/>
    </row>
    <row r="2" spans="1:31" x14ac:dyDescent="0.2"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10" t="s">
        <v>7</v>
      </c>
      <c r="L2" s="9" t="s">
        <v>0</v>
      </c>
      <c r="M2" s="9" t="s">
        <v>1</v>
      </c>
      <c r="N2" s="9" t="s">
        <v>2</v>
      </c>
      <c r="O2" s="9" t="s">
        <v>3</v>
      </c>
      <c r="P2" s="9" t="s">
        <v>4</v>
      </c>
      <c r="Q2" s="9" t="s">
        <v>5</v>
      </c>
      <c r="R2" s="9" t="s">
        <v>6</v>
      </c>
      <c r="S2" s="11" t="s">
        <v>11</v>
      </c>
      <c r="T2" s="9" t="s">
        <v>12</v>
      </c>
      <c r="W2" s="9" t="s">
        <v>0</v>
      </c>
      <c r="X2" s="9" t="s">
        <v>1</v>
      </c>
      <c r="Y2" s="9" t="s">
        <v>2</v>
      </c>
      <c r="Z2" s="9" t="s">
        <v>3</v>
      </c>
      <c r="AA2" s="9" t="s">
        <v>4</v>
      </c>
      <c r="AB2" s="9" t="s">
        <v>5</v>
      </c>
      <c r="AC2" s="9" t="s">
        <v>6</v>
      </c>
      <c r="AD2" s="11"/>
      <c r="AE2" s="9"/>
    </row>
    <row r="3" spans="1:31" x14ac:dyDescent="0.2">
      <c r="A3" s="7" t="s">
        <v>8</v>
      </c>
      <c r="B3" s="12">
        <v>221522.64</v>
      </c>
      <c r="C3" s="12">
        <v>2281.6</v>
      </c>
      <c r="D3" s="12">
        <v>143095.46</v>
      </c>
      <c r="E3" s="12">
        <v>9762.41</v>
      </c>
      <c r="F3" s="12">
        <v>3753.97</v>
      </c>
      <c r="G3" s="12">
        <v>18805.12</v>
      </c>
      <c r="H3" s="12">
        <v>6551.21</v>
      </c>
      <c r="I3" s="12">
        <v>97.49</v>
      </c>
      <c r="K3" s="7" t="s">
        <v>8</v>
      </c>
      <c r="L3" s="12">
        <f>B3-$I3</f>
        <v>221425.15000000002</v>
      </c>
      <c r="M3" s="12">
        <f t="shared" ref="M3:R3" si="0">C3-$I3</f>
        <v>2184.11</v>
      </c>
      <c r="N3" s="12">
        <f t="shared" si="0"/>
        <v>142997.97</v>
      </c>
      <c r="O3" s="12">
        <f t="shared" si="0"/>
        <v>9664.92</v>
      </c>
      <c r="P3" s="12">
        <f t="shared" si="0"/>
        <v>3656.48</v>
      </c>
      <c r="Q3" s="12">
        <f t="shared" si="0"/>
        <v>18707.629999999997</v>
      </c>
      <c r="R3" s="12">
        <f t="shared" si="0"/>
        <v>6453.72</v>
      </c>
      <c r="S3" s="13">
        <f>AVERAGE(L3:R3)</f>
        <v>57869.99714285713</v>
      </c>
      <c r="T3" s="12">
        <f>S$3/S3</f>
        <v>1</v>
      </c>
      <c r="V3" s="7" t="s">
        <v>8</v>
      </c>
      <c r="W3" s="12">
        <f>L3*$T3</f>
        <v>221425.15000000002</v>
      </c>
      <c r="X3" s="12">
        <f t="shared" ref="X3:AC3" si="1">M3*$T3</f>
        <v>2184.11</v>
      </c>
      <c r="Y3" s="12">
        <f t="shared" si="1"/>
        <v>142997.97</v>
      </c>
      <c r="Z3" s="12">
        <f t="shared" si="1"/>
        <v>9664.92</v>
      </c>
      <c r="AA3" s="12">
        <f t="shared" si="1"/>
        <v>3656.48</v>
      </c>
      <c r="AB3" s="12">
        <f t="shared" si="1"/>
        <v>18707.629999999997</v>
      </c>
      <c r="AC3" s="12">
        <f t="shared" si="1"/>
        <v>6453.72</v>
      </c>
      <c r="AD3" s="12"/>
      <c r="AE3" s="12"/>
    </row>
    <row r="4" spans="1:31" x14ac:dyDescent="0.2">
      <c r="A4" s="7" t="s">
        <v>9</v>
      </c>
      <c r="B4" s="12">
        <v>200361.93</v>
      </c>
      <c r="C4" s="12">
        <v>3139.38</v>
      </c>
      <c r="D4" s="12">
        <v>97538.46</v>
      </c>
      <c r="E4" s="12">
        <v>7928.63</v>
      </c>
      <c r="F4" s="12">
        <v>1921.51</v>
      </c>
      <c r="G4" s="12">
        <v>11149.93</v>
      </c>
      <c r="H4" s="12">
        <v>8957.0300000000007</v>
      </c>
      <c r="I4" s="12">
        <v>38.49</v>
      </c>
      <c r="K4" s="7" t="s">
        <v>9</v>
      </c>
      <c r="L4" s="12">
        <f>B4-$I4</f>
        <v>200323.44</v>
      </c>
      <c r="M4" s="12">
        <f t="shared" ref="M4:R5" si="2">C4-$I4</f>
        <v>3100.8900000000003</v>
      </c>
      <c r="N4" s="12">
        <f t="shared" si="2"/>
        <v>97499.97</v>
      </c>
      <c r="O4" s="12">
        <f t="shared" si="2"/>
        <v>7890.14</v>
      </c>
      <c r="P4" s="12">
        <f t="shared" si="2"/>
        <v>1883.02</v>
      </c>
      <c r="Q4" s="12">
        <f t="shared" si="2"/>
        <v>11111.44</v>
      </c>
      <c r="R4" s="12">
        <f t="shared" si="2"/>
        <v>8918.5400000000009</v>
      </c>
      <c r="S4" s="13">
        <f>AVERAGE(L4:R4)</f>
        <v>47246.77714285715</v>
      </c>
      <c r="T4" s="12">
        <f>S$3/S4</f>
        <v>1.2248453893030462</v>
      </c>
      <c r="V4" s="7" t="s">
        <v>9</v>
      </c>
      <c r="W4" s="12">
        <f>L4*$T4</f>
        <v>245365.24185332542</v>
      </c>
      <c r="X4" s="12">
        <f t="shared" ref="X4:AC5" si="3">M4*$T4</f>
        <v>3798.1108192359234</v>
      </c>
      <c r="Y4" s="12">
        <f t="shared" si="3"/>
        <v>119422.38871168533</v>
      </c>
      <c r="Z4" s="12">
        <f t="shared" si="3"/>
        <v>9664.2015999555369</v>
      </c>
      <c r="AA4" s="12">
        <f t="shared" si="3"/>
        <v>2306.4083649654222</v>
      </c>
      <c r="AB4" s="12">
        <f t="shared" si="3"/>
        <v>13609.79605251744</v>
      </c>
      <c r="AC4" s="12">
        <f t="shared" si="3"/>
        <v>10923.832598314792</v>
      </c>
      <c r="AD4" s="12"/>
      <c r="AE4" s="12"/>
    </row>
    <row r="5" spans="1:31" x14ac:dyDescent="0.2">
      <c r="A5" s="7" t="s">
        <v>10</v>
      </c>
      <c r="B5" s="12">
        <v>186693.17</v>
      </c>
      <c r="C5" s="12">
        <v>1367.6</v>
      </c>
      <c r="D5" s="12">
        <v>136746.12</v>
      </c>
      <c r="E5" s="12">
        <v>18381.95</v>
      </c>
      <c r="F5" s="12">
        <v>2754.09</v>
      </c>
      <c r="G5" s="12">
        <v>18925.32</v>
      </c>
      <c r="H5" s="12">
        <v>7682.99</v>
      </c>
      <c r="I5" s="12">
        <v>25.49</v>
      </c>
      <c r="K5" s="7" t="s">
        <v>10</v>
      </c>
      <c r="L5" s="12">
        <f>B5-$I5</f>
        <v>186667.68000000002</v>
      </c>
      <c r="M5" s="12">
        <f t="shared" si="2"/>
        <v>1342.11</v>
      </c>
      <c r="N5" s="12">
        <f t="shared" si="2"/>
        <v>136720.63</v>
      </c>
      <c r="O5" s="12">
        <f t="shared" si="2"/>
        <v>18356.46</v>
      </c>
      <c r="P5" s="12">
        <f t="shared" si="2"/>
        <v>2728.6000000000004</v>
      </c>
      <c r="Q5" s="12">
        <f t="shared" si="2"/>
        <v>18899.829999999998</v>
      </c>
      <c r="R5" s="12">
        <f t="shared" si="2"/>
        <v>7657.5</v>
      </c>
      <c r="S5" s="13">
        <f>AVERAGE(L5:R5)</f>
        <v>53196.115714285719</v>
      </c>
      <c r="T5" s="12">
        <f>S$3/S5</f>
        <v>1.0878613290803909</v>
      </c>
      <c r="V5" s="7" t="s">
        <v>10</v>
      </c>
      <c r="W5" s="12">
        <f>L5*$T5</f>
        <v>203068.55046115312</v>
      </c>
      <c r="X5" s="12">
        <f t="shared" si="3"/>
        <v>1460.0295683720833</v>
      </c>
      <c r="Y5" s="12">
        <f t="shared" si="3"/>
        <v>148733.08626450837</v>
      </c>
      <c r="Z5" s="12">
        <f t="shared" si="3"/>
        <v>19969.28297281103</v>
      </c>
      <c r="AA5" s="12">
        <f t="shared" si="3"/>
        <v>2968.338422528755</v>
      </c>
      <c r="AB5" s="12">
        <f t="shared" si="3"/>
        <v>20560.394183193443</v>
      </c>
      <c r="AC5" s="12">
        <f t="shared" si="3"/>
        <v>8330.2981274330941</v>
      </c>
      <c r="AD5" s="12"/>
      <c r="AE5" s="12"/>
    </row>
    <row r="8" spans="1:31" x14ac:dyDescent="0.2">
      <c r="A8" s="6" t="s">
        <v>102</v>
      </c>
      <c r="K8" s="6" t="s">
        <v>74</v>
      </c>
    </row>
    <row r="9" spans="1:31" x14ac:dyDescent="0.2">
      <c r="B9" s="9" t="s">
        <v>0</v>
      </c>
      <c r="C9" s="9" t="s">
        <v>1</v>
      </c>
      <c r="D9" s="9" t="s">
        <v>2</v>
      </c>
      <c r="E9" s="9" t="s">
        <v>3</v>
      </c>
      <c r="F9" s="9" t="s">
        <v>4</v>
      </c>
      <c r="G9" s="9" t="s">
        <v>5</v>
      </c>
      <c r="H9" s="9" t="s">
        <v>6</v>
      </c>
      <c r="K9" s="20" t="s">
        <v>13</v>
      </c>
      <c r="L9" s="21"/>
      <c r="P9" s="14"/>
      <c r="Q9" s="20" t="s">
        <v>22</v>
      </c>
      <c r="R9" s="21" t="s">
        <v>23</v>
      </c>
      <c r="S9" s="21" t="s">
        <v>24</v>
      </c>
      <c r="T9" s="21" t="s">
        <v>25</v>
      </c>
      <c r="U9" s="21" t="s">
        <v>26</v>
      </c>
      <c r="V9" s="21" t="s">
        <v>27</v>
      </c>
    </row>
    <row r="10" spans="1:31" x14ac:dyDescent="0.2">
      <c r="A10" s="7" t="s">
        <v>8</v>
      </c>
      <c r="B10" s="16">
        <f>W3/1000</f>
        <v>221.42515000000003</v>
      </c>
      <c r="C10" s="16">
        <f t="shared" ref="C10:H10" si="4">X3/1000</f>
        <v>2.18411</v>
      </c>
      <c r="D10" s="16">
        <f t="shared" si="4"/>
        <v>142.99797000000001</v>
      </c>
      <c r="E10" s="16">
        <f t="shared" si="4"/>
        <v>9.6649200000000004</v>
      </c>
      <c r="F10" s="16">
        <f t="shared" si="4"/>
        <v>3.6564800000000002</v>
      </c>
      <c r="G10" s="16">
        <f t="shared" si="4"/>
        <v>18.707629999999998</v>
      </c>
      <c r="H10" s="16">
        <f t="shared" si="4"/>
        <v>6.4537200000000006</v>
      </c>
      <c r="K10" s="20" t="s">
        <v>14</v>
      </c>
      <c r="O10" s="22">
        <v>214.6</v>
      </c>
      <c r="P10" s="14"/>
      <c r="Q10" s="20"/>
      <c r="R10" s="21"/>
      <c r="S10" s="21"/>
      <c r="T10" s="21"/>
      <c r="U10" s="22"/>
      <c r="V10" s="22"/>
    </row>
    <row r="11" spans="1:31" x14ac:dyDescent="0.2">
      <c r="A11" s="7" t="s">
        <v>9</v>
      </c>
      <c r="B11" s="16">
        <f>W4/1000</f>
        <v>245.36524185332541</v>
      </c>
      <c r="C11" s="16">
        <f t="shared" ref="C11:H12" si="5">X4/1000</f>
        <v>3.7981108192359234</v>
      </c>
      <c r="D11" s="16">
        <f t="shared" si="5"/>
        <v>119.42238871168533</v>
      </c>
      <c r="E11" s="16">
        <f t="shared" si="5"/>
        <v>9.6642015999555362</v>
      </c>
      <c r="F11" s="16">
        <f t="shared" si="5"/>
        <v>2.3064083649654221</v>
      </c>
      <c r="G11" s="16">
        <f t="shared" si="5"/>
        <v>13.60979605251744</v>
      </c>
      <c r="H11" s="16">
        <f t="shared" si="5"/>
        <v>10.923832598314792</v>
      </c>
      <c r="K11" s="20" t="s">
        <v>15</v>
      </c>
      <c r="O11" s="22" t="s">
        <v>16</v>
      </c>
      <c r="P11" s="14"/>
      <c r="Q11" s="20" t="s">
        <v>28</v>
      </c>
      <c r="R11" s="21">
        <v>220.8</v>
      </c>
      <c r="S11" s="21" t="s">
        <v>29</v>
      </c>
      <c r="T11" s="21" t="s">
        <v>20</v>
      </c>
      <c r="U11" s="22" t="s">
        <v>18</v>
      </c>
      <c r="V11" s="22" t="s">
        <v>16</v>
      </c>
    </row>
    <row r="12" spans="1:31" x14ac:dyDescent="0.2">
      <c r="A12" s="7" t="s">
        <v>10</v>
      </c>
      <c r="B12" s="16">
        <f>W5/1000</f>
        <v>203.06855046115311</v>
      </c>
      <c r="C12" s="16">
        <f t="shared" si="5"/>
        <v>1.4600295683720832</v>
      </c>
      <c r="D12" s="16">
        <f t="shared" si="5"/>
        <v>148.73308626450836</v>
      </c>
      <c r="E12" s="16">
        <f t="shared" si="5"/>
        <v>19.96928297281103</v>
      </c>
      <c r="F12" s="16">
        <f t="shared" si="5"/>
        <v>2.9683384225287552</v>
      </c>
      <c r="G12" s="16">
        <f t="shared" si="5"/>
        <v>20.560394183193441</v>
      </c>
      <c r="H12" s="16">
        <f t="shared" si="5"/>
        <v>8.3302981274330943</v>
      </c>
      <c r="K12" s="20" t="s">
        <v>17</v>
      </c>
      <c r="O12" s="22" t="s">
        <v>18</v>
      </c>
      <c r="P12" s="14"/>
      <c r="Q12" s="20" t="s">
        <v>30</v>
      </c>
      <c r="R12" s="21">
        <v>86.24</v>
      </c>
      <c r="S12" s="21" t="s">
        <v>31</v>
      </c>
      <c r="T12" s="21" t="s">
        <v>20</v>
      </c>
      <c r="U12" s="22" t="s">
        <v>18</v>
      </c>
      <c r="V12" s="22" t="s">
        <v>16</v>
      </c>
    </row>
    <row r="13" spans="1:31" x14ac:dyDescent="0.2">
      <c r="K13" s="20" t="s">
        <v>19</v>
      </c>
      <c r="O13" s="22" t="s">
        <v>20</v>
      </c>
      <c r="P13" s="14"/>
      <c r="Q13" s="20" t="s">
        <v>32</v>
      </c>
      <c r="R13" s="21">
        <v>210.2</v>
      </c>
      <c r="S13" s="21" t="s">
        <v>33</v>
      </c>
      <c r="T13" s="21" t="s">
        <v>20</v>
      </c>
      <c r="U13" s="22" t="s">
        <v>18</v>
      </c>
      <c r="V13" s="22" t="s">
        <v>16</v>
      </c>
    </row>
    <row r="14" spans="1:31" x14ac:dyDescent="0.2">
      <c r="K14" s="20" t="s">
        <v>21</v>
      </c>
      <c r="O14" s="22">
        <v>0.98919999999999997</v>
      </c>
      <c r="P14" s="14"/>
      <c r="Q14" s="20" t="s">
        <v>34</v>
      </c>
      <c r="R14" s="21">
        <v>220.3</v>
      </c>
      <c r="S14" s="21" t="s">
        <v>35</v>
      </c>
      <c r="T14" s="21" t="s">
        <v>20</v>
      </c>
      <c r="U14" s="22" t="s">
        <v>18</v>
      </c>
      <c r="V14" s="22" t="s">
        <v>16</v>
      </c>
    </row>
    <row r="15" spans="1:31" x14ac:dyDescent="0.2">
      <c r="P15" s="14"/>
      <c r="Q15" s="20" t="s">
        <v>36</v>
      </c>
      <c r="R15" s="21">
        <v>205.7</v>
      </c>
      <c r="S15" s="21" t="s">
        <v>37</v>
      </c>
      <c r="T15" s="21" t="s">
        <v>20</v>
      </c>
      <c r="U15" s="22" t="s">
        <v>18</v>
      </c>
      <c r="V15" s="22" t="s">
        <v>16</v>
      </c>
    </row>
    <row r="16" spans="1:31" x14ac:dyDescent="0.2">
      <c r="P16" s="14"/>
      <c r="Q16" s="20" t="s">
        <v>38</v>
      </c>
      <c r="R16" s="21">
        <v>214.7</v>
      </c>
      <c r="S16" s="21" t="s">
        <v>39</v>
      </c>
      <c r="T16" s="21" t="s">
        <v>20</v>
      </c>
      <c r="U16" s="22" t="s">
        <v>18</v>
      </c>
      <c r="V16" s="22" t="s">
        <v>16</v>
      </c>
    </row>
    <row r="17" spans="11:22" x14ac:dyDescent="0.2">
      <c r="P17" s="14"/>
      <c r="Q17" s="20" t="s">
        <v>40</v>
      </c>
      <c r="R17" s="21">
        <v>-134.6</v>
      </c>
      <c r="S17" s="21" t="s">
        <v>41</v>
      </c>
      <c r="T17" s="21" t="s">
        <v>20</v>
      </c>
      <c r="U17" s="22" t="s">
        <v>18</v>
      </c>
      <c r="V17" s="22" t="s">
        <v>16</v>
      </c>
    </row>
    <row r="18" spans="11:22" x14ac:dyDescent="0.2">
      <c r="K18" s="14"/>
      <c r="L18" s="14"/>
      <c r="M18" s="14"/>
      <c r="N18" s="14"/>
      <c r="O18" s="14"/>
      <c r="P18" s="14"/>
      <c r="Q18" s="20" t="s">
        <v>42</v>
      </c>
      <c r="R18" s="21">
        <v>-10.62</v>
      </c>
      <c r="S18" s="21" t="s">
        <v>43</v>
      </c>
      <c r="T18" s="21" t="s">
        <v>44</v>
      </c>
      <c r="U18" s="22" t="s">
        <v>45</v>
      </c>
      <c r="V18" s="22">
        <v>0.8589</v>
      </c>
    </row>
    <row r="19" spans="11:22" x14ac:dyDescent="0.2">
      <c r="K19" s="14"/>
      <c r="L19" s="14"/>
      <c r="M19" s="14"/>
      <c r="N19" s="14"/>
      <c r="O19" s="14"/>
      <c r="P19" s="14"/>
      <c r="Q19" s="20" t="s">
        <v>46</v>
      </c>
      <c r="R19" s="21">
        <v>-0.49630000000000002</v>
      </c>
      <c r="S19" s="21" t="s">
        <v>47</v>
      </c>
      <c r="T19" s="21" t="s">
        <v>44</v>
      </c>
      <c r="U19" s="22" t="s">
        <v>45</v>
      </c>
      <c r="V19" s="22" t="s">
        <v>48</v>
      </c>
    </row>
    <row r="20" spans="11:22" x14ac:dyDescent="0.2">
      <c r="K20" s="14"/>
      <c r="L20" s="14"/>
      <c r="M20" s="14"/>
      <c r="N20" s="14"/>
      <c r="O20" s="14"/>
      <c r="P20" s="14"/>
      <c r="Q20" s="20" t="s">
        <v>49</v>
      </c>
      <c r="R20" s="21">
        <v>-15.15</v>
      </c>
      <c r="S20" s="21" t="s">
        <v>50</v>
      </c>
      <c r="T20" s="21" t="s">
        <v>44</v>
      </c>
      <c r="U20" s="22" t="s">
        <v>45</v>
      </c>
      <c r="V20" s="22">
        <v>0.57050000000000001</v>
      </c>
    </row>
    <row r="21" spans="11:22" x14ac:dyDescent="0.2">
      <c r="K21" s="14"/>
      <c r="L21" s="14"/>
      <c r="M21" s="14"/>
      <c r="N21" s="14"/>
      <c r="O21" s="14"/>
      <c r="P21" s="14"/>
      <c r="Q21" s="20" t="s">
        <v>51</v>
      </c>
      <c r="R21" s="21">
        <v>-6.0890000000000004</v>
      </c>
      <c r="S21" s="21" t="s">
        <v>52</v>
      </c>
      <c r="T21" s="21" t="s">
        <v>44</v>
      </c>
      <c r="U21" s="22" t="s">
        <v>45</v>
      </c>
      <c r="V21" s="22">
        <v>0.98870000000000002</v>
      </c>
    </row>
    <row r="22" spans="11:22" x14ac:dyDescent="0.2">
      <c r="K22" s="14"/>
      <c r="L22" s="14"/>
      <c r="M22" s="14"/>
      <c r="N22" s="14"/>
      <c r="O22" s="14"/>
      <c r="P22" s="14"/>
      <c r="Q22" s="20" t="s">
        <v>53</v>
      </c>
      <c r="R22" s="21">
        <v>124</v>
      </c>
      <c r="S22" s="21" t="s">
        <v>54</v>
      </c>
      <c r="T22" s="21" t="s">
        <v>20</v>
      </c>
      <c r="U22" s="22" t="s">
        <v>18</v>
      </c>
      <c r="V22" s="22" t="s">
        <v>16</v>
      </c>
    </row>
    <row r="23" spans="11:22" x14ac:dyDescent="0.2">
      <c r="K23" s="14"/>
      <c r="L23" s="14"/>
      <c r="M23" s="14"/>
      <c r="N23" s="14"/>
      <c r="O23" s="14"/>
      <c r="P23" s="14"/>
      <c r="Q23" s="20" t="s">
        <v>55</v>
      </c>
      <c r="R23" s="21">
        <v>134.1</v>
      </c>
      <c r="S23" s="21" t="s">
        <v>56</v>
      </c>
      <c r="T23" s="21" t="s">
        <v>20</v>
      </c>
      <c r="U23" s="22" t="s">
        <v>18</v>
      </c>
      <c r="V23" s="22" t="s">
        <v>16</v>
      </c>
    </row>
    <row r="24" spans="11:22" x14ac:dyDescent="0.2">
      <c r="K24" s="14"/>
      <c r="L24" s="14"/>
      <c r="M24" s="14"/>
      <c r="N24" s="14"/>
      <c r="O24" s="14"/>
      <c r="P24" s="14"/>
      <c r="Q24" s="20" t="s">
        <v>57</v>
      </c>
      <c r="R24" s="21">
        <v>119.4</v>
      </c>
      <c r="S24" s="21" t="s">
        <v>58</v>
      </c>
      <c r="T24" s="21" t="s">
        <v>20</v>
      </c>
      <c r="U24" s="22" t="s">
        <v>18</v>
      </c>
      <c r="V24" s="22" t="s">
        <v>16</v>
      </c>
    </row>
    <row r="25" spans="11:22" x14ac:dyDescent="0.2">
      <c r="K25" s="14"/>
      <c r="L25" s="14"/>
      <c r="M25" s="14"/>
      <c r="N25" s="14"/>
      <c r="O25" s="14"/>
      <c r="P25" s="14"/>
      <c r="Q25" s="20" t="s">
        <v>59</v>
      </c>
      <c r="R25" s="21">
        <v>128.5</v>
      </c>
      <c r="S25" s="21" t="s">
        <v>60</v>
      </c>
      <c r="T25" s="21" t="s">
        <v>20</v>
      </c>
      <c r="U25" s="22" t="s">
        <v>18</v>
      </c>
      <c r="V25" s="22" t="s">
        <v>16</v>
      </c>
    </row>
    <row r="26" spans="11:22" x14ac:dyDescent="0.2">
      <c r="K26" s="14"/>
      <c r="L26" s="14"/>
      <c r="M26" s="14"/>
      <c r="N26" s="14"/>
      <c r="O26" s="14"/>
      <c r="P26" s="14"/>
      <c r="Q26" s="20" t="s">
        <v>61</v>
      </c>
      <c r="R26" s="21">
        <v>10.119999999999999</v>
      </c>
      <c r="S26" s="21" t="s">
        <v>62</v>
      </c>
      <c r="T26" s="21" t="s">
        <v>44</v>
      </c>
      <c r="U26" s="22" t="s">
        <v>45</v>
      </c>
      <c r="V26" s="22">
        <v>0.88280000000000003</v>
      </c>
    </row>
    <row r="27" spans="11:22" x14ac:dyDescent="0.2">
      <c r="K27" s="14"/>
      <c r="L27" s="14"/>
      <c r="M27" s="14"/>
      <c r="N27" s="14"/>
      <c r="O27" s="14"/>
      <c r="P27" s="14"/>
      <c r="Q27" s="20" t="s">
        <v>63</v>
      </c>
      <c r="R27" s="21">
        <v>-4.5259999999999998</v>
      </c>
      <c r="S27" s="21" t="s">
        <v>64</v>
      </c>
      <c r="T27" s="21" t="s">
        <v>44</v>
      </c>
      <c r="U27" s="22" t="s">
        <v>45</v>
      </c>
      <c r="V27" s="22">
        <v>0.99770000000000003</v>
      </c>
    </row>
    <row r="28" spans="11:22" x14ac:dyDescent="0.2">
      <c r="K28" s="14"/>
      <c r="L28" s="14"/>
      <c r="M28" s="14"/>
      <c r="N28" s="14"/>
      <c r="O28" s="14"/>
      <c r="P28" s="14"/>
      <c r="Q28" s="20" t="s">
        <v>65</v>
      </c>
      <c r="R28" s="21">
        <v>4.53</v>
      </c>
      <c r="S28" s="21" t="s">
        <v>66</v>
      </c>
      <c r="T28" s="21" t="s">
        <v>44</v>
      </c>
      <c r="U28" s="22" t="s">
        <v>45</v>
      </c>
      <c r="V28" s="22">
        <v>0.99770000000000003</v>
      </c>
    </row>
    <row r="29" spans="11:22" x14ac:dyDescent="0.2">
      <c r="K29" s="14"/>
      <c r="L29" s="14"/>
      <c r="M29" s="14"/>
      <c r="N29" s="14"/>
      <c r="O29" s="14"/>
      <c r="P29" s="14"/>
      <c r="Q29" s="20" t="s">
        <v>67</v>
      </c>
      <c r="R29" s="21">
        <v>-14.65</v>
      </c>
      <c r="S29" s="21" t="s">
        <v>68</v>
      </c>
      <c r="T29" s="21" t="s">
        <v>44</v>
      </c>
      <c r="U29" s="22" t="s">
        <v>45</v>
      </c>
      <c r="V29" s="22">
        <v>0.60489999999999999</v>
      </c>
    </row>
    <row r="30" spans="11:22" x14ac:dyDescent="0.2">
      <c r="K30" s="14"/>
      <c r="L30" s="14"/>
      <c r="M30" s="14"/>
      <c r="N30" s="14"/>
      <c r="O30" s="14"/>
      <c r="P30" s="14"/>
      <c r="Q30" s="20" t="s">
        <v>69</v>
      </c>
      <c r="R30" s="21">
        <v>-5.5919999999999996</v>
      </c>
      <c r="S30" s="21" t="s">
        <v>70</v>
      </c>
      <c r="T30" s="21" t="s">
        <v>44</v>
      </c>
      <c r="U30" s="22" t="s">
        <v>45</v>
      </c>
      <c r="V30" s="22">
        <v>0.99280000000000002</v>
      </c>
    </row>
    <row r="31" spans="11:22" x14ac:dyDescent="0.2">
      <c r="K31" s="14"/>
      <c r="L31" s="14"/>
      <c r="M31" s="14"/>
      <c r="N31" s="14"/>
      <c r="O31" s="14"/>
      <c r="P31" s="14"/>
      <c r="Q31" s="20" t="s">
        <v>71</v>
      </c>
      <c r="R31" s="21">
        <v>9.0570000000000004</v>
      </c>
      <c r="S31" s="21" t="s">
        <v>72</v>
      </c>
      <c r="T31" s="21" t="s">
        <v>44</v>
      </c>
      <c r="U31" s="22" t="s">
        <v>45</v>
      </c>
      <c r="V31" s="22">
        <v>0.92579999999999996</v>
      </c>
    </row>
    <row r="35" spans="1:1" x14ac:dyDescent="0.2">
      <c r="A35" s="6" t="s">
        <v>103</v>
      </c>
    </row>
    <row r="48" spans="1:1" x14ac:dyDescent="0.2">
      <c r="A48" s="7" t="s">
        <v>8</v>
      </c>
    </row>
    <row r="61" spans="11:14" x14ac:dyDescent="0.2">
      <c r="K61" s="14"/>
      <c r="L61" s="14"/>
      <c r="M61" s="14"/>
      <c r="N61" s="14"/>
    </row>
    <row r="71" spans="1:1" x14ac:dyDescent="0.2">
      <c r="A71" s="7" t="s">
        <v>9</v>
      </c>
    </row>
    <row r="97" spans="1:1" x14ac:dyDescent="0.2">
      <c r="A97" s="7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811C-825D-EF4E-9379-EEC007B5B6ED}">
  <dimension ref="A1:AE64"/>
  <sheetViews>
    <sheetView zoomScale="80" zoomScaleNormal="80" workbookViewId="0">
      <selection activeCell="E22" sqref="E22"/>
    </sheetView>
  </sheetViews>
  <sheetFormatPr baseColWidth="10" defaultRowHeight="16" x14ac:dyDescent="0.2"/>
  <cols>
    <col min="1" max="1" width="10.83203125" style="7"/>
    <col min="2" max="2" width="11.83203125" style="7" customWidth="1"/>
    <col min="3" max="3" width="12.5" style="7" customWidth="1"/>
    <col min="4" max="4" width="10.83203125" style="7"/>
    <col min="5" max="5" width="12.33203125" style="7" customWidth="1"/>
    <col min="6" max="29" width="10.83203125" style="7"/>
  </cols>
  <sheetData>
    <row r="1" spans="1:31" s="1" customFormat="1" x14ac:dyDescent="0.2">
      <c r="A1" s="6"/>
      <c r="B1" s="6" t="s">
        <v>100</v>
      </c>
      <c r="C1" s="15"/>
      <c r="D1" s="15"/>
      <c r="E1" s="15"/>
      <c r="F1" s="15"/>
      <c r="G1" s="6"/>
      <c r="H1" s="6"/>
      <c r="I1" s="6" t="s">
        <v>107</v>
      </c>
      <c r="J1" s="6"/>
      <c r="K1" s="6"/>
      <c r="M1" s="6"/>
      <c r="N1" s="6"/>
      <c r="O1" s="6"/>
      <c r="P1" s="6"/>
      <c r="Q1" s="6" t="s">
        <v>101</v>
      </c>
      <c r="R1" s="6"/>
      <c r="S1" s="6"/>
      <c r="T1" s="6"/>
      <c r="U1" s="6"/>
      <c r="V1" s="6"/>
      <c r="X1" s="6"/>
      <c r="Y1" s="6"/>
      <c r="Z1" s="6"/>
      <c r="AA1" s="6"/>
      <c r="AB1" s="6"/>
      <c r="AC1" s="6"/>
      <c r="AD1" s="6"/>
      <c r="AE1" s="6"/>
    </row>
    <row r="2" spans="1:31" x14ac:dyDescent="0.2">
      <c r="B2" s="23" t="s">
        <v>0</v>
      </c>
      <c r="C2" s="23" t="s">
        <v>3</v>
      </c>
      <c r="D2" s="23" t="s">
        <v>4</v>
      </c>
      <c r="E2" s="23" t="s">
        <v>73</v>
      </c>
      <c r="F2" s="8" t="s">
        <v>7</v>
      </c>
      <c r="I2" s="23" t="s">
        <v>0</v>
      </c>
      <c r="J2" s="23" t="s">
        <v>3</v>
      </c>
      <c r="K2" s="23" t="s">
        <v>4</v>
      </c>
      <c r="L2" s="23" t="s">
        <v>73</v>
      </c>
      <c r="M2" s="11" t="s">
        <v>11</v>
      </c>
      <c r="N2" s="9" t="s">
        <v>12</v>
      </c>
      <c r="Q2" s="23" t="s">
        <v>0</v>
      </c>
      <c r="R2" s="23" t="s">
        <v>3</v>
      </c>
      <c r="S2" s="23" t="s">
        <v>4</v>
      </c>
      <c r="T2" s="23" t="s">
        <v>73</v>
      </c>
    </row>
    <row r="3" spans="1:31" x14ac:dyDescent="0.2">
      <c r="A3" s="7" t="s">
        <v>8</v>
      </c>
      <c r="B3" s="24">
        <v>236365.65</v>
      </c>
      <c r="C3" s="24">
        <v>111399.36</v>
      </c>
      <c r="D3" s="24">
        <v>36538.76</v>
      </c>
      <c r="E3" s="24">
        <v>341112.87</v>
      </c>
      <c r="F3" s="24">
        <v>32.99</v>
      </c>
      <c r="H3" s="7" t="s">
        <v>8</v>
      </c>
      <c r="I3" s="24">
        <f t="shared" ref="I3:L5" si="0">B3-$F3</f>
        <v>236332.66</v>
      </c>
      <c r="J3" s="24">
        <f t="shared" si="0"/>
        <v>111366.37</v>
      </c>
      <c r="K3" s="24">
        <f t="shared" si="0"/>
        <v>36505.770000000004</v>
      </c>
      <c r="L3" s="24">
        <f t="shared" si="0"/>
        <v>341079.88</v>
      </c>
      <c r="M3" s="24">
        <f>AVERAGE(I3:L3)</f>
        <v>181321.17</v>
      </c>
      <c r="N3" s="24">
        <f>M$5/M3</f>
        <v>1.6772016334330953</v>
      </c>
      <c r="P3" s="7" t="s">
        <v>8</v>
      </c>
      <c r="Q3" s="24">
        <f t="shared" ref="Q3:T5" si="1">I3*$N3</f>
        <v>396377.52338558831</v>
      </c>
      <c r="R3" s="24">
        <f t="shared" si="1"/>
        <v>186783.85767351446</v>
      </c>
      <c r="S3" s="24">
        <f t="shared" si="1"/>
        <v>61227.537073732892</v>
      </c>
      <c r="T3" s="24">
        <f t="shared" si="1"/>
        <v>572059.73186716414</v>
      </c>
    </row>
    <row r="4" spans="1:31" x14ac:dyDescent="0.2">
      <c r="A4" s="7" t="s">
        <v>9</v>
      </c>
      <c r="B4" s="24">
        <v>412217.71</v>
      </c>
      <c r="C4" s="25">
        <v>197409.81</v>
      </c>
      <c r="D4" s="25">
        <v>46452.54</v>
      </c>
      <c r="E4" s="25">
        <v>513292.62</v>
      </c>
      <c r="F4" s="25">
        <v>24.49</v>
      </c>
      <c r="H4" s="7" t="s">
        <v>9</v>
      </c>
      <c r="I4" s="24">
        <f t="shared" si="0"/>
        <v>412193.22000000003</v>
      </c>
      <c r="J4" s="24">
        <f t="shared" si="0"/>
        <v>197385.32</v>
      </c>
      <c r="K4" s="24">
        <f t="shared" si="0"/>
        <v>46428.05</v>
      </c>
      <c r="L4" s="24">
        <f t="shared" si="0"/>
        <v>513268.13</v>
      </c>
      <c r="M4" s="24">
        <f>AVERAGE(I4:L4)</f>
        <v>292318.68000000005</v>
      </c>
      <c r="N4" s="24">
        <f>M$5/M4</f>
        <v>1.0403446078095315</v>
      </c>
      <c r="P4" s="7" t="s">
        <v>9</v>
      </c>
      <c r="Q4" s="24">
        <f t="shared" si="1"/>
        <v>428822.99380264798</v>
      </c>
      <c r="R4" s="24">
        <f t="shared" si="1"/>
        <v>205348.75332275889</v>
      </c>
      <c r="S4" s="24">
        <f t="shared" si="1"/>
        <v>48301.171468611326</v>
      </c>
      <c r="T4" s="24">
        <f t="shared" si="1"/>
        <v>533975.7314059817</v>
      </c>
    </row>
    <row r="5" spans="1:31" x14ac:dyDescent="0.2">
      <c r="A5" s="7" t="s">
        <v>10</v>
      </c>
      <c r="B5" s="25">
        <v>364022.25</v>
      </c>
      <c r="C5" s="24">
        <v>233315.32</v>
      </c>
      <c r="D5" s="24">
        <v>50070.44</v>
      </c>
      <c r="E5" s="24">
        <v>569220.56000000006</v>
      </c>
      <c r="F5" s="24">
        <v>44.98</v>
      </c>
      <c r="H5" s="7" t="s">
        <v>10</v>
      </c>
      <c r="I5" s="24">
        <f t="shared" si="0"/>
        <v>363977.27</v>
      </c>
      <c r="J5" s="24">
        <f t="shared" si="0"/>
        <v>233270.34</v>
      </c>
      <c r="K5" s="24">
        <f t="shared" si="0"/>
        <v>50025.46</v>
      </c>
      <c r="L5" s="24">
        <f t="shared" si="0"/>
        <v>569175.58000000007</v>
      </c>
      <c r="M5" s="24">
        <f>AVERAGE(I5:L5)</f>
        <v>304112.16249999998</v>
      </c>
      <c r="N5" s="24">
        <f>M$5/M5</f>
        <v>1</v>
      </c>
      <c r="P5" s="7" t="s">
        <v>10</v>
      </c>
      <c r="Q5" s="24">
        <f t="shared" si="1"/>
        <v>363977.27</v>
      </c>
      <c r="R5" s="24">
        <f t="shared" si="1"/>
        <v>233270.34</v>
      </c>
      <c r="S5" s="24">
        <f t="shared" si="1"/>
        <v>50025.46</v>
      </c>
      <c r="T5" s="24">
        <f t="shared" si="1"/>
        <v>569175.58000000007</v>
      </c>
    </row>
    <row r="7" spans="1:31" ht="18" x14ac:dyDescent="0.2">
      <c r="B7" s="17"/>
      <c r="C7" s="17"/>
      <c r="D7" s="17"/>
      <c r="E7" s="17"/>
      <c r="F7" s="17"/>
      <c r="H7" s="17"/>
      <c r="I7" s="17"/>
      <c r="J7" s="17"/>
    </row>
    <row r="8" spans="1:31" x14ac:dyDescent="0.2">
      <c r="B8" s="6" t="s">
        <v>102</v>
      </c>
      <c r="G8" s="6" t="s">
        <v>74</v>
      </c>
    </row>
    <row r="9" spans="1:31" x14ac:dyDescent="0.2">
      <c r="B9" s="23" t="s">
        <v>0</v>
      </c>
      <c r="C9" s="23" t="s">
        <v>3</v>
      </c>
      <c r="D9" s="23" t="s">
        <v>4</v>
      </c>
      <c r="E9" s="23" t="s">
        <v>73</v>
      </c>
      <c r="G9" s="2" t="s">
        <v>13</v>
      </c>
      <c r="H9" s="3"/>
      <c r="I9" s="14"/>
      <c r="M9" s="2" t="s">
        <v>22</v>
      </c>
      <c r="N9" s="3" t="s">
        <v>23</v>
      </c>
      <c r="O9" s="3" t="s">
        <v>24</v>
      </c>
      <c r="P9" s="3" t="s">
        <v>25</v>
      </c>
      <c r="Q9" s="3" t="s">
        <v>26</v>
      </c>
      <c r="R9" s="3" t="s">
        <v>27</v>
      </c>
      <c r="S9" s="14"/>
    </row>
    <row r="10" spans="1:31" x14ac:dyDescent="0.2">
      <c r="A10" s="7" t="s">
        <v>8</v>
      </c>
      <c r="B10" s="26">
        <f t="shared" ref="B10:E12" si="2">Q3/1000</f>
        <v>396.37752338558829</v>
      </c>
      <c r="C10" s="26">
        <f t="shared" si="2"/>
        <v>186.78385767351446</v>
      </c>
      <c r="D10" s="26">
        <f t="shared" si="2"/>
        <v>61.22753707373289</v>
      </c>
      <c r="E10" s="26">
        <f t="shared" si="2"/>
        <v>572.05973186716415</v>
      </c>
      <c r="G10" s="2" t="s">
        <v>14</v>
      </c>
      <c r="I10" s="14"/>
      <c r="K10" s="4">
        <v>277.10000000000002</v>
      </c>
      <c r="L10" s="14"/>
      <c r="M10" s="2"/>
      <c r="N10" s="3"/>
      <c r="O10" s="3"/>
      <c r="P10" s="3"/>
      <c r="Q10" s="3"/>
      <c r="R10" s="27"/>
      <c r="S10" s="14"/>
    </row>
    <row r="11" spans="1:31" x14ac:dyDescent="0.2">
      <c r="A11" s="7" t="s">
        <v>9</v>
      </c>
      <c r="B11" s="26">
        <f t="shared" si="2"/>
        <v>428.822993802648</v>
      </c>
      <c r="C11" s="26">
        <f t="shared" si="2"/>
        <v>205.34875332275888</v>
      </c>
      <c r="D11" s="26">
        <f t="shared" si="2"/>
        <v>48.301171468611329</v>
      </c>
      <c r="E11" s="26">
        <f t="shared" si="2"/>
        <v>533.97573140598172</v>
      </c>
      <c r="G11" s="2" t="s">
        <v>15</v>
      </c>
      <c r="I11" s="14"/>
      <c r="K11" s="4" t="s">
        <v>16</v>
      </c>
      <c r="L11" s="14"/>
      <c r="M11" s="2" t="s">
        <v>32</v>
      </c>
      <c r="N11" s="3">
        <v>187.9</v>
      </c>
      <c r="O11" s="3" t="s">
        <v>93</v>
      </c>
      <c r="P11" s="3" t="s">
        <v>20</v>
      </c>
      <c r="Q11" s="3" t="s">
        <v>18</v>
      </c>
      <c r="R11" s="27" t="s">
        <v>16</v>
      </c>
      <c r="S11" s="14"/>
    </row>
    <row r="12" spans="1:31" x14ac:dyDescent="0.2">
      <c r="A12" s="7" t="s">
        <v>10</v>
      </c>
      <c r="B12" s="26">
        <f t="shared" si="2"/>
        <v>363.97727000000003</v>
      </c>
      <c r="C12" s="26">
        <f t="shared" si="2"/>
        <v>233.27034</v>
      </c>
      <c r="D12" s="26">
        <f t="shared" si="2"/>
        <v>50.025460000000002</v>
      </c>
      <c r="E12" s="26">
        <f t="shared" si="2"/>
        <v>569.17558000000008</v>
      </c>
      <c r="G12" s="2" t="s">
        <v>17</v>
      </c>
      <c r="I12" s="14"/>
      <c r="K12" s="4" t="s">
        <v>18</v>
      </c>
      <c r="L12" s="14"/>
      <c r="M12" s="2" t="s">
        <v>34</v>
      </c>
      <c r="N12" s="3">
        <v>343.2</v>
      </c>
      <c r="O12" s="3" t="s">
        <v>94</v>
      </c>
      <c r="P12" s="3" t="s">
        <v>20</v>
      </c>
      <c r="Q12" s="3" t="s">
        <v>18</v>
      </c>
      <c r="R12" s="27" t="s">
        <v>16</v>
      </c>
      <c r="S12" s="14"/>
    </row>
    <row r="13" spans="1:31" x14ac:dyDescent="0.2">
      <c r="G13" s="2" t="s">
        <v>19</v>
      </c>
      <c r="I13" s="14"/>
      <c r="K13" s="4" t="s">
        <v>20</v>
      </c>
      <c r="L13" s="14"/>
      <c r="M13" s="2" t="s">
        <v>75</v>
      </c>
      <c r="N13" s="3">
        <v>-162</v>
      </c>
      <c r="O13" s="3" t="s">
        <v>95</v>
      </c>
      <c r="P13" s="3" t="s">
        <v>20</v>
      </c>
      <c r="Q13" s="3" t="s">
        <v>96</v>
      </c>
      <c r="R13" s="27">
        <v>1E-4</v>
      </c>
      <c r="S13" s="14"/>
    </row>
    <row r="14" spans="1:31" x14ac:dyDescent="0.2">
      <c r="G14" s="2" t="s">
        <v>21</v>
      </c>
      <c r="I14" s="14"/>
      <c r="K14" s="4">
        <v>0.99050000000000005</v>
      </c>
      <c r="L14" s="14"/>
      <c r="M14" s="2" t="s">
        <v>61</v>
      </c>
      <c r="N14" s="3">
        <v>155.30000000000001</v>
      </c>
      <c r="O14" s="3" t="s">
        <v>97</v>
      </c>
      <c r="P14" s="3" t="s">
        <v>20</v>
      </c>
      <c r="Q14" s="3" t="s">
        <v>96</v>
      </c>
      <c r="R14" s="27">
        <v>2.0000000000000001E-4</v>
      </c>
      <c r="S14" s="14"/>
    </row>
    <row r="15" spans="1:31" x14ac:dyDescent="0.2">
      <c r="K15" s="14"/>
      <c r="L15" s="14"/>
      <c r="M15" s="2" t="s">
        <v>76</v>
      </c>
      <c r="N15" s="3">
        <v>-349.9</v>
      </c>
      <c r="O15" s="3" t="s">
        <v>98</v>
      </c>
      <c r="P15" s="3" t="s">
        <v>20</v>
      </c>
      <c r="Q15" s="3" t="s">
        <v>18</v>
      </c>
      <c r="R15" s="27" t="s">
        <v>16</v>
      </c>
      <c r="S15" s="14"/>
    </row>
    <row r="16" spans="1:31" x14ac:dyDescent="0.2">
      <c r="B16" s="24"/>
      <c r="C16" s="24"/>
      <c r="D16" s="24"/>
      <c r="E16" s="24"/>
      <c r="M16" s="2" t="s">
        <v>77</v>
      </c>
      <c r="N16" s="3">
        <v>-505.2</v>
      </c>
      <c r="O16" s="3" t="s">
        <v>99</v>
      </c>
      <c r="P16" s="3" t="s">
        <v>20</v>
      </c>
      <c r="Q16" s="3" t="s">
        <v>18</v>
      </c>
      <c r="R16" s="27" t="s">
        <v>16</v>
      </c>
      <c r="S16" s="14"/>
    </row>
    <row r="17" spans="2:19" x14ac:dyDescent="0.2">
      <c r="B17" s="24"/>
      <c r="C17" s="24"/>
      <c r="D17" s="24"/>
      <c r="E17" s="24"/>
      <c r="M17" s="2"/>
      <c r="N17" s="3"/>
      <c r="O17" s="3"/>
      <c r="P17" s="3"/>
      <c r="Q17" s="3"/>
      <c r="R17" s="27"/>
      <c r="S17" s="14"/>
    </row>
    <row r="18" spans="2:19" x14ac:dyDescent="0.2">
      <c r="B18" s="6" t="s">
        <v>103</v>
      </c>
    </row>
    <row r="30" spans="2:19" x14ac:dyDescent="0.2">
      <c r="B30" s="7" t="s">
        <v>8</v>
      </c>
    </row>
    <row r="45" spans="2:2" x14ac:dyDescent="0.2">
      <c r="B45" s="7" t="s">
        <v>9</v>
      </c>
    </row>
    <row r="64" spans="2:2" x14ac:dyDescent="0.2">
      <c r="B64" s="7" t="s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D5EB-8C4D-FA4A-A9FE-F6EF8F5B72F2}">
  <dimension ref="A1:Y50"/>
  <sheetViews>
    <sheetView zoomScale="72" zoomScaleNormal="72" workbookViewId="0">
      <selection activeCell="G2" sqref="G2"/>
    </sheetView>
  </sheetViews>
  <sheetFormatPr baseColWidth="10" defaultRowHeight="16" x14ac:dyDescent="0.2"/>
  <cols>
    <col min="1" max="1" width="12" style="7" customWidth="1"/>
    <col min="2" max="2" width="15.83203125" style="7" customWidth="1"/>
    <col min="3" max="3" width="21.33203125" style="7" customWidth="1"/>
    <col min="4" max="4" width="18.83203125" style="7" customWidth="1"/>
    <col min="5" max="7" width="10.83203125" style="7"/>
    <col min="8" max="8" width="11.6640625" style="7" customWidth="1"/>
    <col min="9" max="9" width="19.1640625" style="7" customWidth="1"/>
    <col min="10" max="10" width="15.6640625" style="7" customWidth="1"/>
    <col min="11" max="11" width="18.33203125" style="7" customWidth="1"/>
    <col min="12" max="12" width="17" style="7" customWidth="1"/>
    <col min="13" max="25" width="10.83203125" style="7"/>
  </cols>
  <sheetData>
    <row r="1" spans="1:25" x14ac:dyDescent="0.2">
      <c r="A1" s="6" t="s">
        <v>100</v>
      </c>
      <c r="B1" s="8"/>
      <c r="C1" s="8"/>
      <c r="D1" s="8"/>
      <c r="E1" s="8"/>
      <c r="G1" s="6" t="s">
        <v>107</v>
      </c>
      <c r="O1" s="6" t="s">
        <v>101</v>
      </c>
    </row>
    <row r="2" spans="1:25" s="5" customFormat="1" x14ac:dyDescent="0.2">
      <c r="A2" s="7"/>
      <c r="B2" s="7" t="s">
        <v>78</v>
      </c>
      <c r="C2" s="7" t="s">
        <v>79</v>
      </c>
      <c r="D2" s="7" t="s">
        <v>80</v>
      </c>
      <c r="E2" s="10" t="s">
        <v>7</v>
      </c>
      <c r="F2" s="7"/>
      <c r="G2" s="7"/>
      <c r="H2" s="7" t="s">
        <v>78</v>
      </c>
      <c r="I2" s="7" t="s">
        <v>79</v>
      </c>
      <c r="J2" s="7" t="s">
        <v>80</v>
      </c>
      <c r="K2" s="28" t="s">
        <v>11</v>
      </c>
      <c r="L2" s="10" t="s">
        <v>12</v>
      </c>
      <c r="M2" s="7"/>
      <c r="N2" s="7"/>
      <c r="O2" s="7"/>
      <c r="P2" s="7" t="s">
        <v>78</v>
      </c>
      <c r="Q2" s="7" t="s">
        <v>79</v>
      </c>
      <c r="R2" s="7" t="s">
        <v>80</v>
      </c>
      <c r="S2" s="7"/>
      <c r="T2" s="7"/>
      <c r="U2" s="7"/>
      <c r="V2" s="7"/>
      <c r="W2" s="7"/>
      <c r="X2" s="7"/>
      <c r="Y2" s="7"/>
    </row>
    <row r="3" spans="1:25" s="5" customFormat="1" x14ac:dyDescent="0.2">
      <c r="A3" s="7" t="s">
        <v>8</v>
      </c>
      <c r="B3" s="29">
        <v>118166.71</v>
      </c>
      <c r="C3" s="13">
        <v>39815.5</v>
      </c>
      <c r="D3" s="13">
        <v>21909.39</v>
      </c>
      <c r="E3" s="24">
        <v>38.99</v>
      </c>
      <c r="F3" s="7"/>
      <c r="G3" s="7" t="s">
        <v>8</v>
      </c>
      <c r="H3" s="24">
        <f t="shared" ref="H3:J5" si="0">B3-$E3</f>
        <v>118127.72</v>
      </c>
      <c r="I3" s="24">
        <f t="shared" si="0"/>
        <v>39776.51</v>
      </c>
      <c r="J3" s="24">
        <f t="shared" si="0"/>
        <v>21870.399999999998</v>
      </c>
      <c r="K3" s="7">
        <f>AVERAGE(H3:J3)</f>
        <v>59924.876666666671</v>
      </c>
      <c r="L3" s="7">
        <f>K$5/K3</f>
        <v>1.5177780646802053</v>
      </c>
      <c r="M3" s="7"/>
      <c r="N3" s="7"/>
      <c r="O3" s="7" t="s">
        <v>8</v>
      </c>
      <c r="P3" s="24">
        <f t="shared" ref="P3:R5" si="1">H3*$L3</f>
        <v>179291.66224668518</v>
      </c>
      <c r="Q3" s="24">
        <f t="shared" si="1"/>
        <v>60371.914367532838</v>
      </c>
      <c r="R3" s="24">
        <f t="shared" si="1"/>
        <v>33194.413385781954</v>
      </c>
      <c r="S3" s="7"/>
      <c r="T3" s="7"/>
      <c r="U3" s="7"/>
      <c r="V3" s="7"/>
      <c r="W3" s="7"/>
      <c r="X3" s="7"/>
      <c r="Y3" s="7"/>
    </row>
    <row r="4" spans="1:25" s="5" customFormat="1" x14ac:dyDescent="0.2">
      <c r="A4" s="7" t="s">
        <v>9</v>
      </c>
      <c r="B4" s="29">
        <v>91489.73</v>
      </c>
      <c r="C4" s="13">
        <v>19097.63</v>
      </c>
      <c r="D4" s="13">
        <v>18795.599999999999</v>
      </c>
      <c r="E4" s="24">
        <v>33.49</v>
      </c>
      <c r="F4" s="7"/>
      <c r="G4" s="7" t="s">
        <v>9</v>
      </c>
      <c r="H4" s="24">
        <f t="shared" si="0"/>
        <v>91456.239999999991</v>
      </c>
      <c r="I4" s="24">
        <f t="shared" si="0"/>
        <v>19064.14</v>
      </c>
      <c r="J4" s="24">
        <f t="shared" si="0"/>
        <v>18762.109999999997</v>
      </c>
      <c r="K4" s="7">
        <f>AVERAGE(H4:J4)</f>
        <v>43094.16333333333</v>
      </c>
      <c r="L4" s="7">
        <f>K$5/K4</f>
        <v>2.1105564257000311</v>
      </c>
      <c r="M4" s="7"/>
      <c r="N4" s="7"/>
      <c r="O4" s="7" t="s">
        <v>9</v>
      </c>
      <c r="P4" s="24">
        <f t="shared" si="1"/>
        <v>193023.55500236418</v>
      </c>
      <c r="Q4" s="24">
        <f t="shared" si="1"/>
        <v>40235.943177444991</v>
      </c>
      <c r="R4" s="24">
        <f t="shared" si="1"/>
        <v>39598.491820190808</v>
      </c>
      <c r="S4" s="7"/>
      <c r="T4" s="7"/>
      <c r="U4" s="7"/>
      <c r="V4" s="7"/>
      <c r="W4" s="7"/>
      <c r="X4" s="7"/>
      <c r="Y4" s="7"/>
    </row>
    <row r="5" spans="1:25" s="5" customFormat="1" x14ac:dyDescent="0.2">
      <c r="A5" s="7" t="s">
        <v>10</v>
      </c>
      <c r="B5" s="29">
        <v>206887.18</v>
      </c>
      <c r="C5" s="13">
        <v>40103.51</v>
      </c>
      <c r="D5" s="13">
        <v>26159.77</v>
      </c>
      <c r="E5" s="24">
        <v>97.49</v>
      </c>
      <c r="F5" s="7"/>
      <c r="G5" s="7" t="s">
        <v>10</v>
      </c>
      <c r="H5" s="24">
        <f t="shared" si="0"/>
        <v>206789.69</v>
      </c>
      <c r="I5" s="24">
        <f t="shared" si="0"/>
        <v>40006.020000000004</v>
      </c>
      <c r="J5" s="24">
        <f t="shared" si="0"/>
        <v>26062.28</v>
      </c>
      <c r="K5" s="7">
        <f>AVERAGE(H5:J5)</f>
        <v>90952.66333333333</v>
      </c>
      <c r="L5" s="7">
        <f>K$5/K5</f>
        <v>1</v>
      </c>
      <c r="M5" s="7"/>
      <c r="N5" s="7"/>
      <c r="O5" s="7" t="s">
        <v>10</v>
      </c>
      <c r="P5" s="24">
        <f t="shared" si="1"/>
        <v>206789.69</v>
      </c>
      <c r="Q5" s="24">
        <f t="shared" si="1"/>
        <v>40006.020000000004</v>
      </c>
      <c r="R5" s="24">
        <f t="shared" si="1"/>
        <v>26062.28</v>
      </c>
      <c r="S5" s="7"/>
      <c r="T5" s="7"/>
      <c r="U5" s="7"/>
      <c r="V5" s="7"/>
      <c r="W5" s="7"/>
      <c r="X5" s="7"/>
      <c r="Y5" s="7"/>
    </row>
    <row r="6" spans="1:25" x14ac:dyDescent="0.2">
      <c r="C6" s="13"/>
      <c r="D6" s="13"/>
    </row>
    <row r="7" spans="1:25" x14ac:dyDescent="0.2">
      <c r="A7" s="6" t="s">
        <v>102</v>
      </c>
    </row>
    <row r="8" spans="1:25" ht="18" x14ac:dyDescent="0.2">
      <c r="B8" s="6" t="s">
        <v>78</v>
      </c>
      <c r="C8" s="6" t="s">
        <v>79</v>
      </c>
      <c r="D8" s="6" t="s">
        <v>80</v>
      </c>
      <c r="G8" s="6" t="s">
        <v>81</v>
      </c>
      <c r="M8" s="17"/>
      <c r="N8" s="17"/>
      <c r="O8" s="17"/>
      <c r="P8" s="17"/>
      <c r="Q8" s="17"/>
      <c r="R8" s="17"/>
      <c r="S8" s="17"/>
      <c r="T8" s="17"/>
    </row>
    <row r="9" spans="1:25" ht="18" x14ac:dyDescent="0.2">
      <c r="A9" s="7" t="s">
        <v>8</v>
      </c>
      <c r="B9" s="26">
        <f t="shared" ref="B9:D11" si="2">P3/1000</f>
        <v>179.29166224668518</v>
      </c>
      <c r="C9" s="26">
        <f t="shared" si="2"/>
        <v>60.371914367532838</v>
      </c>
      <c r="D9" s="26">
        <f t="shared" si="2"/>
        <v>33.194413385781957</v>
      </c>
      <c r="G9" s="20" t="s">
        <v>13</v>
      </c>
      <c r="H9" s="21"/>
      <c r="L9" s="18" t="s">
        <v>22</v>
      </c>
      <c r="M9" s="19" t="s">
        <v>23</v>
      </c>
      <c r="N9" s="19" t="s">
        <v>24</v>
      </c>
      <c r="O9" s="19" t="s">
        <v>25</v>
      </c>
      <c r="P9" s="19" t="s">
        <v>26</v>
      </c>
      <c r="Q9" s="19" t="s">
        <v>27</v>
      </c>
      <c r="R9" s="17"/>
    </row>
    <row r="10" spans="1:25" ht="18" x14ac:dyDescent="0.2">
      <c r="A10" s="7" t="s">
        <v>9</v>
      </c>
      <c r="B10" s="26">
        <f t="shared" si="2"/>
        <v>193.02355500236419</v>
      </c>
      <c r="C10" s="26">
        <f t="shared" si="2"/>
        <v>40.235943177444994</v>
      </c>
      <c r="D10" s="26">
        <f t="shared" si="2"/>
        <v>39.598491820190809</v>
      </c>
      <c r="G10" s="20" t="s">
        <v>14</v>
      </c>
      <c r="J10" s="22">
        <v>190.5</v>
      </c>
      <c r="L10" s="18"/>
      <c r="M10" s="19"/>
      <c r="N10" s="19"/>
      <c r="O10" s="19"/>
      <c r="P10" s="19"/>
      <c r="Q10" s="19"/>
      <c r="R10" s="17"/>
    </row>
    <row r="11" spans="1:25" ht="20" x14ac:dyDescent="0.2">
      <c r="A11" s="7" t="s">
        <v>10</v>
      </c>
      <c r="B11" s="26">
        <f t="shared" si="2"/>
        <v>206.78969000000001</v>
      </c>
      <c r="C11" s="26">
        <f t="shared" si="2"/>
        <v>40.006020000000007</v>
      </c>
      <c r="D11" s="26">
        <f t="shared" si="2"/>
        <v>26.062279999999998</v>
      </c>
      <c r="G11" s="20" t="s">
        <v>15</v>
      </c>
      <c r="J11" s="22" t="s">
        <v>16</v>
      </c>
      <c r="L11" s="18" t="s">
        <v>104</v>
      </c>
      <c r="M11" s="19">
        <v>146.19999999999999</v>
      </c>
      <c r="N11" s="19" t="s">
        <v>82</v>
      </c>
      <c r="O11" s="19" t="s">
        <v>20</v>
      </c>
      <c r="P11" s="19" t="s">
        <v>18</v>
      </c>
      <c r="Q11" s="19" t="s">
        <v>16</v>
      </c>
      <c r="R11" s="17"/>
    </row>
    <row r="12" spans="1:25" ht="20" x14ac:dyDescent="0.2">
      <c r="G12" s="20" t="s">
        <v>17</v>
      </c>
      <c r="J12" s="22" t="s">
        <v>18</v>
      </c>
      <c r="L12" s="18" t="s">
        <v>105</v>
      </c>
      <c r="M12" s="19">
        <v>160.1</v>
      </c>
      <c r="N12" s="19" t="s">
        <v>83</v>
      </c>
      <c r="O12" s="19" t="s">
        <v>20</v>
      </c>
      <c r="P12" s="19" t="s">
        <v>18</v>
      </c>
      <c r="Q12" s="19" t="s">
        <v>16</v>
      </c>
      <c r="R12" s="17"/>
    </row>
    <row r="13" spans="1:25" ht="20" x14ac:dyDescent="0.2">
      <c r="G13" s="20" t="s">
        <v>19</v>
      </c>
      <c r="J13" s="22" t="s">
        <v>20</v>
      </c>
      <c r="L13" s="18" t="s">
        <v>106</v>
      </c>
      <c r="M13" s="19">
        <v>13.92</v>
      </c>
      <c r="N13" s="19" t="s">
        <v>84</v>
      </c>
      <c r="O13" s="19" t="s">
        <v>44</v>
      </c>
      <c r="P13" s="19" t="s">
        <v>45</v>
      </c>
      <c r="Q13" s="19">
        <v>0.34250000000000003</v>
      </c>
      <c r="R13" s="17"/>
    </row>
    <row r="14" spans="1:25" ht="18" x14ac:dyDescent="0.2">
      <c r="C14" s="30"/>
      <c r="D14" s="30"/>
      <c r="G14" s="20" t="s">
        <v>21</v>
      </c>
      <c r="J14" s="22">
        <v>0.98450000000000004</v>
      </c>
      <c r="M14" s="17"/>
      <c r="N14" s="17"/>
      <c r="O14" s="17"/>
      <c r="P14" s="17"/>
      <c r="Q14" s="17"/>
      <c r="R14" s="17"/>
      <c r="S14" s="17"/>
      <c r="T14" s="17"/>
    </row>
    <row r="15" spans="1:25" ht="18" x14ac:dyDescent="0.2">
      <c r="C15" s="30"/>
      <c r="D15" s="30"/>
      <c r="G15" s="20"/>
      <c r="J15" s="22"/>
      <c r="M15" s="17"/>
      <c r="N15" s="17"/>
      <c r="O15" s="17"/>
      <c r="P15" s="17"/>
      <c r="Q15" s="17"/>
      <c r="R15" s="17"/>
      <c r="S15" s="17"/>
      <c r="T15" s="17"/>
    </row>
    <row r="16" spans="1:25" ht="18" x14ac:dyDescent="0.2">
      <c r="C16" s="30"/>
      <c r="D16" s="30"/>
      <c r="M16" s="17"/>
      <c r="N16" s="17"/>
      <c r="O16" s="17"/>
      <c r="P16" s="17"/>
      <c r="Q16" s="17"/>
      <c r="R16" s="17"/>
      <c r="S16" s="17"/>
      <c r="T16" s="17"/>
    </row>
    <row r="17" spans="1:4" x14ac:dyDescent="0.2">
      <c r="A17" s="6" t="s">
        <v>103</v>
      </c>
      <c r="C17" s="30"/>
      <c r="D17" s="30"/>
    </row>
    <row r="18" spans="1:4" x14ac:dyDescent="0.2">
      <c r="C18" s="30"/>
      <c r="D18" s="30"/>
    </row>
    <row r="25" spans="1:4" x14ac:dyDescent="0.2">
      <c r="B25" s="7" t="s">
        <v>8</v>
      </c>
    </row>
    <row r="50" spans="2:2" x14ac:dyDescent="0.2">
      <c r="B50" s="7" t="s">
        <v>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26D80-1C2A-2640-B096-0E55AE27BC6B}">
  <dimension ref="A1:Q18"/>
  <sheetViews>
    <sheetView zoomScale="80" zoomScaleNormal="80" workbookViewId="0">
      <selection activeCell="O16" sqref="O16"/>
    </sheetView>
  </sheetViews>
  <sheetFormatPr baseColWidth="10" defaultRowHeight="16" x14ac:dyDescent="0.2"/>
  <cols>
    <col min="1" max="1" width="10.83203125" style="7"/>
    <col min="2" max="2" width="12.1640625" style="7" customWidth="1"/>
    <col min="3" max="3" width="12.5" style="7" customWidth="1"/>
    <col min="4" max="8" width="10.83203125" style="7"/>
    <col min="9" max="9" width="13" style="7" customWidth="1"/>
    <col min="10" max="17" width="10.83203125" style="7"/>
  </cols>
  <sheetData>
    <row r="1" spans="1:15" x14ac:dyDescent="0.2">
      <c r="A1" s="6" t="s">
        <v>100</v>
      </c>
      <c r="B1" s="8"/>
      <c r="C1" s="8"/>
      <c r="D1" s="8"/>
      <c r="E1" s="8"/>
      <c r="G1" s="6" t="s">
        <v>107</v>
      </c>
      <c r="N1" s="6" t="s">
        <v>101</v>
      </c>
    </row>
    <row r="2" spans="1:15" x14ac:dyDescent="0.2">
      <c r="B2" s="23" t="s">
        <v>85</v>
      </c>
      <c r="C2" s="23" t="s">
        <v>86</v>
      </c>
      <c r="D2" s="8" t="s">
        <v>7</v>
      </c>
      <c r="G2" s="23" t="s">
        <v>85</v>
      </c>
      <c r="H2" s="23" t="s">
        <v>86</v>
      </c>
      <c r="I2" s="11" t="s">
        <v>11</v>
      </c>
      <c r="J2" s="9" t="s">
        <v>12</v>
      </c>
      <c r="N2" s="23" t="s">
        <v>85</v>
      </c>
      <c r="O2" s="23" t="s">
        <v>86</v>
      </c>
    </row>
    <row r="3" spans="1:15" x14ac:dyDescent="0.2">
      <c r="A3" s="7" t="s">
        <v>8</v>
      </c>
      <c r="B3" s="24">
        <v>219765.64</v>
      </c>
      <c r="C3" s="24">
        <v>161369.45000000001</v>
      </c>
      <c r="D3" s="24">
        <v>32.99</v>
      </c>
      <c r="F3" s="7" t="s">
        <v>8</v>
      </c>
      <c r="G3" s="24">
        <f t="shared" ref="G3:H5" si="0">B3-$D3</f>
        <v>219732.65000000002</v>
      </c>
      <c r="H3" s="24">
        <f t="shared" si="0"/>
        <v>161336.46000000002</v>
      </c>
      <c r="I3" s="13">
        <f>AVERAGE(G3:H3)</f>
        <v>190534.55500000002</v>
      </c>
      <c r="J3" s="7">
        <f>I$5/I3</f>
        <v>2.044758023026322</v>
      </c>
      <c r="M3" s="7" t="s">
        <v>8</v>
      </c>
      <c r="N3" s="24">
        <f t="shared" ref="N3:O5" si="1">G3*$J3</f>
        <v>449300.0990083348</v>
      </c>
      <c r="O3" s="24">
        <f t="shared" si="1"/>
        <v>329894.02099166531</v>
      </c>
    </row>
    <row r="4" spans="1:15" x14ac:dyDescent="0.2">
      <c r="A4" s="7" t="s">
        <v>9</v>
      </c>
      <c r="B4" s="25">
        <v>236365.65</v>
      </c>
      <c r="C4" s="25">
        <v>195824.84</v>
      </c>
      <c r="D4" s="25">
        <v>24.49</v>
      </c>
      <c r="F4" s="7" t="s">
        <v>9</v>
      </c>
      <c r="G4" s="24">
        <f t="shared" si="0"/>
        <v>236341.16</v>
      </c>
      <c r="H4" s="24">
        <f t="shared" si="0"/>
        <v>195800.35</v>
      </c>
      <c r="I4" s="13">
        <f>AVERAGE(G4:H4)</f>
        <v>216070.755</v>
      </c>
      <c r="J4" s="7">
        <f>I$5/I4</f>
        <v>1.8030994523067225</v>
      </c>
      <c r="M4" s="7" t="s">
        <v>9</v>
      </c>
      <c r="N4" s="24">
        <f t="shared" si="1"/>
        <v>426146.61615353549</v>
      </c>
      <c r="O4" s="24">
        <f t="shared" si="1"/>
        <v>353047.50384646456</v>
      </c>
    </row>
    <row r="5" spans="1:15" x14ac:dyDescent="0.2">
      <c r="A5" s="7" t="s">
        <v>10</v>
      </c>
      <c r="B5" s="24">
        <v>373687.43</v>
      </c>
      <c r="C5" s="24">
        <v>405596.65</v>
      </c>
      <c r="D5" s="24">
        <v>44.98</v>
      </c>
      <c r="F5" s="7" t="s">
        <v>10</v>
      </c>
      <c r="G5" s="24">
        <f t="shared" si="0"/>
        <v>373642.45</v>
      </c>
      <c r="H5" s="24">
        <f t="shared" si="0"/>
        <v>405551.67000000004</v>
      </c>
      <c r="I5" s="13">
        <f>AVERAGE(G5:H5)</f>
        <v>389597.06000000006</v>
      </c>
      <c r="J5" s="7">
        <f>I$5/I5</f>
        <v>1</v>
      </c>
      <c r="M5" s="7" t="s">
        <v>10</v>
      </c>
      <c r="N5" s="24">
        <f t="shared" si="1"/>
        <v>373642.45</v>
      </c>
      <c r="O5" s="24">
        <f t="shared" si="1"/>
        <v>405551.67000000004</v>
      </c>
    </row>
    <row r="6" spans="1:15" x14ac:dyDescent="0.2">
      <c r="N6" s="24"/>
      <c r="O6" s="24"/>
    </row>
    <row r="8" spans="1:15" x14ac:dyDescent="0.2">
      <c r="A8" s="6" t="s">
        <v>102</v>
      </c>
      <c r="F8" s="6" t="s">
        <v>74</v>
      </c>
    </row>
    <row r="9" spans="1:15" x14ac:dyDescent="0.2">
      <c r="B9" s="23" t="s">
        <v>85</v>
      </c>
      <c r="C9" s="23" t="s">
        <v>86</v>
      </c>
      <c r="F9" s="2" t="s">
        <v>87</v>
      </c>
      <c r="G9" s="3"/>
      <c r="H9" s="14"/>
      <c r="I9" s="14"/>
      <c r="J9" s="14"/>
    </row>
    <row r="10" spans="1:15" x14ac:dyDescent="0.2">
      <c r="A10" s="7" t="s">
        <v>8</v>
      </c>
      <c r="B10" s="26">
        <f t="shared" ref="B10:C12" si="2">N3/1000</f>
        <v>449.30009900833483</v>
      </c>
      <c r="C10" s="26">
        <f t="shared" si="2"/>
        <v>329.89402099166529</v>
      </c>
      <c r="F10" s="2" t="s">
        <v>15</v>
      </c>
      <c r="G10" s="14"/>
      <c r="H10" s="14"/>
      <c r="I10" s="4">
        <v>0.16600000000000001</v>
      </c>
      <c r="J10" s="14"/>
    </row>
    <row r="11" spans="1:15" x14ac:dyDescent="0.2">
      <c r="A11" s="7" t="s">
        <v>9</v>
      </c>
      <c r="B11" s="26">
        <f t="shared" si="2"/>
        <v>426.14661615353549</v>
      </c>
      <c r="C11" s="26">
        <f t="shared" si="2"/>
        <v>353.04750384646456</v>
      </c>
      <c r="F11" s="2" t="s">
        <v>17</v>
      </c>
      <c r="G11" s="14"/>
      <c r="H11" s="14"/>
      <c r="I11" s="4" t="s">
        <v>45</v>
      </c>
      <c r="J11" s="14"/>
    </row>
    <row r="12" spans="1:15" x14ac:dyDescent="0.2">
      <c r="A12" s="7" t="s">
        <v>10</v>
      </c>
      <c r="B12" s="26">
        <f t="shared" si="2"/>
        <v>373.64245</v>
      </c>
      <c r="C12" s="26">
        <f t="shared" si="2"/>
        <v>405.55167000000006</v>
      </c>
      <c r="F12" s="2" t="s">
        <v>88</v>
      </c>
      <c r="G12" s="14"/>
      <c r="H12" s="14"/>
      <c r="I12" s="4" t="s">
        <v>44</v>
      </c>
      <c r="J12" s="14"/>
    </row>
    <row r="13" spans="1:15" x14ac:dyDescent="0.2">
      <c r="F13" s="2" t="s">
        <v>89</v>
      </c>
      <c r="G13" s="14"/>
      <c r="H13" s="14"/>
      <c r="I13" s="4" t="s">
        <v>90</v>
      </c>
      <c r="J13" s="14"/>
    </row>
    <row r="14" spans="1:15" x14ac:dyDescent="0.2">
      <c r="F14" s="2" t="s">
        <v>91</v>
      </c>
      <c r="G14" s="14"/>
      <c r="H14" s="14"/>
      <c r="I14" s="4" t="s">
        <v>92</v>
      </c>
      <c r="J14" s="14"/>
    </row>
    <row r="15" spans="1:15" x14ac:dyDescent="0.2">
      <c r="F15" s="31"/>
      <c r="G15" s="14"/>
      <c r="H15" s="14"/>
      <c r="I15" s="14"/>
      <c r="J15" s="14"/>
    </row>
    <row r="16" spans="1:15" x14ac:dyDescent="0.2">
      <c r="F16" s="24"/>
    </row>
    <row r="18" spans="1:1" x14ac:dyDescent="0.2">
      <c r="A18" s="6" t="s">
        <v>103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5a</vt:lpstr>
      <vt:lpstr>Fig 5b</vt:lpstr>
      <vt:lpstr>Fig 5d</vt:lpstr>
      <vt:lpstr>Fig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2021-10-21T14:52:15Z</dcterms:created>
  <dcterms:modified xsi:type="dcterms:W3CDTF">2021-10-30T16:11:51Z</dcterms:modified>
</cp:coreProperties>
</file>